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MISC\RATE CONTRACT\SCT-MIS-M2123-RATE CONT FOR CRANE TPTN\TENDER\"/>
    </mc:Choice>
  </mc:AlternateContent>
  <bookViews>
    <workbookView xWindow="0" yWindow="0" windowWidth="19200" windowHeight="11505" tabRatio="781" firstSheet="1" activeTab="1"/>
  </bookViews>
  <sheets>
    <sheet name="LR1600" sheetId="6" state="hidden" r:id="rId1"/>
    <sheet name="LR1600-2" sheetId="21" r:id="rId2"/>
    <sheet name="M18000" sheetId="7" r:id="rId3"/>
    <sheet name="LR1350" sheetId="8" r:id="rId4"/>
    <sheet name="CKE2500" sheetId="9" r:id="rId5"/>
    <sheet name="SCX1200" sheetId="23" r:id="rId6"/>
    <sheet name="QUY120" sheetId="18" r:id="rId7"/>
    <sheet name="KH500" sheetId="12" r:id="rId8"/>
    <sheet name="QUY100" sheetId="19" r:id="rId9"/>
    <sheet name="QUY80B" sheetId="14" r:id="rId10"/>
    <sheet name="101MK" sheetId="15" state="hidden" r:id="rId11"/>
    <sheet name="RT880" sheetId="22" r:id="rId12"/>
    <sheet name="TFC280" sheetId="20" r:id="rId13"/>
    <sheet name="TFC75" sheetId="17" r:id="rId14"/>
  </sheets>
  <definedNames>
    <definedName name="_xlnm.Print_Area" localSheetId="10">'101MK'!$A$1:$I$22</definedName>
    <definedName name="_xlnm.Print_Area" localSheetId="4">'CKE2500'!$A$1:$K$36</definedName>
    <definedName name="_xlnm.Print_Area" localSheetId="7">'KH500'!$A$1:$M$33</definedName>
    <definedName name="_xlnm.Print_Area" localSheetId="1">'LR1600-2'!$A$1:$J$63</definedName>
    <definedName name="_xlnm.Print_Area" localSheetId="2">'M18000'!$A$1:$I$49</definedName>
    <definedName name="_xlnm.Print_Area" localSheetId="5">'SCX1200'!$A$1:$I$32</definedName>
  </definedNames>
  <calcPr calcId="162913"/>
</workbook>
</file>

<file path=xl/calcChain.xml><?xml version="1.0" encoding="utf-8"?>
<calcChain xmlns="http://schemas.openxmlformats.org/spreadsheetml/2006/main">
  <c r="C47" i="8" l="1"/>
  <c r="J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43" i="8" l="1"/>
  <c r="E7" i="21"/>
  <c r="E9" i="21"/>
  <c r="E10" i="21"/>
  <c r="E11" i="21"/>
  <c r="E12" i="21"/>
  <c r="E13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" i="21"/>
  <c r="L31" i="12" l="1"/>
  <c r="I30" i="23"/>
  <c r="J34" i="9" l="1"/>
  <c r="H33" i="9"/>
  <c r="H32" i="9"/>
  <c r="H31" i="9"/>
  <c r="H30" i="9"/>
  <c r="H29" i="9"/>
  <c r="H28" i="9"/>
  <c r="H27" i="9"/>
  <c r="M26" i="9"/>
  <c r="H26" i="9"/>
  <c r="M25" i="9"/>
  <c r="H25" i="9"/>
  <c r="H24" i="9"/>
  <c r="M23" i="9"/>
  <c r="H23" i="9"/>
  <c r="H22" i="9"/>
  <c r="M21" i="9"/>
  <c r="H21" i="9"/>
  <c r="H20" i="9"/>
  <c r="H19" i="9"/>
  <c r="H18" i="9"/>
  <c r="H17" i="9"/>
  <c r="G16" i="9"/>
  <c r="H16" i="9" s="1"/>
  <c r="G15" i="9"/>
  <c r="H15" i="9" s="1"/>
  <c r="H14" i="9"/>
  <c r="H13" i="9"/>
  <c r="H12" i="9"/>
  <c r="H11" i="9"/>
  <c r="H10" i="9"/>
  <c r="G9" i="9"/>
  <c r="H9" i="9" s="1"/>
  <c r="H8" i="9"/>
  <c r="G7" i="9"/>
  <c r="H7" i="9" s="1"/>
  <c r="H6" i="9"/>
  <c r="I9" i="22"/>
  <c r="J67" i="21" l="1"/>
  <c r="I61" i="21"/>
  <c r="K57" i="21"/>
  <c r="K56" i="21"/>
  <c r="K55" i="21"/>
  <c r="K54" i="21"/>
  <c r="K53" i="21"/>
  <c r="D14" i="21"/>
  <c r="E14" i="21" s="1"/>
  <c r="D8" i="21"/>
  <c r="E8" i="21" s="1"/>
  <c r="D5" i="20" l="1"/>
  <c r="H26" i="14" l="1"/>
  <c r="H27" i="14"/>
  <c r="H25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8" i="14"/>
  <c r="H29" i="14"/>
  <c r="H7" i="14"/>
  <c r="J31" i="19" l="1"/>
  <c r="E28" i="19"/>
  <c r="E26" i="19"/>
  <c r="E11" i="19"/>
  <c r="E7" i="19"/>
  <c r="E22" i="18"/>
  <c r="E16" i="18"/>
  <c r="I32" i="18"/>
  <c r="E31" i="18"/>
  <c r="E30" i="18"/>
  <c r="E29" i="18"/>
  <c r="E28" i="18"/>
  <c r="E27" i="18"/>
  <c r="E26" i="18"/>
  <c r="E25" i="18"/>
  <c r="E24" i="18"/>
  <c r="E23" i="18"/>
  <c r="E21" i="18"/>
  <c r="E20" i="18"/>
  <c r="E19" i="18"/>
  <c r="E18" i="18"/>
  <c r="E17" i="18"/>
  <c r="E15" i="18"/>
  <c r="E14" i="18"/>
  <c r="E13" i="18"/>
  <c r="E12" i="18"/>
  <c r="E11" i="18"/>
  <c r="E10" i="18"/>
  <c r="E9" i="18"/>
  <c r="E8" i="18"/>
  <c r="E7" i="18"/>
  <c r="E6" i="18"/>
  <c r="E5" i="18"/>
  <c r="E32" i="18" l="1"/>
  <c r="I19" i="15"/>
  <c r="G17" i="15"/>
  <c r="G16" i="15"/>
  <c r="G15" i="15"/>
  <c r="G10" i="15"/>
  <c r="I46" i="7"/>
  <c r="D45" i="7"/>
  <c r="D35" i="7"/>
  <c r="E7" i="7"/>
  <c r="H78" i="6"/>
</calcChain>
</file>

<file path=xl/comments1.xml><?xml version="1.0" encoding="utf-8"?>
<comments xmlns="http://schemas.openxmlformats.org/spreadsheetml/2006/main">
  <authors>
    <author>rkdas</author>
  </authors>
  <commentList>
    <comment ref="B41" authorId="0" shapeId="0">
      <text>
        <r>
          <rPr>
            <b/>
            <sz val="8"/>
            <color indexed="81"/>
            <rFont val="Tahoma"/>
            <family val="2"/>
          </rPr>
          <t>rkdas: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TAKEN FROM LR1350/1 CRANE-74119</t>
        </r>
      </text>
    </comment>
  </commentList>
</comments>
</file>

<file path=xl/sharedStrings.xml><?xml version="1.0" encoding="utf-8"?>
<sst xmlns="http://schemas.openxmlformats.org/spreadsheetml/2006/main" count="1027" uniqueCount="450">
  <si>
    <t>counterweight craddle with centering</t>
  </si>
  <si>
    <t>load hook</t>
  </si>
  <si>
    <t>2x podest, 2x stairs</t>
  </si>
  <si>
    <t>equipment (hydr. aggregate, …)</t>
  </si>
  <si>
    <t>Center counterweight I</t>
  </si>
  <si>
    <t xml:space="preserve">Center counterweight II </t>
  </si>
  <si>
    <t>Counterweight base plate</t>
  </si>
  <si>
    <t xml:space="preserve">Counterweight slabs   </t>
  </si>
  <si>
    <t>SL. NO.</t>
  </si>
  <si>
    <t>DESCRIPTION</t>
  </si>
  <si>
    <t>QTY.</t>
  </si>
  <si>
    <t>WEIGHT OF EACH ITEM (KG)</t>
  </si>
  <si>
    <t>DIMENSION OF EACH ITEM (M)</t>
  </si>
  <si>
    <t>LENGTH</t>
  </si>
  <si>
    <t>WIDTH</t>
  </si>
  <si>
    <t>HEIGHT</t>
  </si>
  <si>
    <t>TRAILER TYPE &amp; CAPACITY</t>
  </si>
  <si>
    <t>NO OF TRAILER</t>
  </si>
  <si>
    <t>XXL HBT/SLBT</t>
  </si>
  <si>
    <t>Roller set for Hook 400/200T- 5 sheave with 5 add. CW. Plates</t>
  </si>
  <si>
    <t>Hook Block 400/200 T</t>
  </si>
  <si>
    <t>XXL HBT</t>
  </si>
  <si>
    <t>BOOM-Interm. section   6 m (S.20)</t>
  </si>
  <si>
    <t>BOOM-Interm. section 12 m (S-25)</t>
  </si>
  <si>
    <t>BOOM-Interm. section 12 m (S-16Z)</t>
  </si>
  <si>
    <t>BOOM-Interm. section 12 m (Li-09 for f-jib)</t>
  </si>
  <si>
    <t>BOOM-SL-reducing section</t>
  </si>
  <si>
    <t>BOOM-SW-head section</t>
  </si>
  <si>
    <t>BOOM-Interm. section   6 m (Li.10), Case with pipelines grating winch</t>
  </si>
  <si>
    <t>BOOM-Interm. section   12 m (Li.12 / F)</t>
  </si>
  <si>
    <t>JIB-F-assembly unit incl. FA-Frame, F-pivot section and 
F-overrun protection</t>
  </si>
  <si>
    <t>JIB-F- interm. section 6 m</t>
  </si>
  <si>
    <t>MAST BOOM-D-pivot section incl. Winch III with luffing pulley block</t>
  </si>
  <si>
    <t>MAST BOOM-D-interm. section 6 m</t>
  </si>
  <si>
    <t>MAST BOOM-D-interm. section 12 m</t>
  </si>
  <si>
    <t>MAST BOOM-D-head section</t>
  </si>
  <si>
    <t>HOOK-roller set for sw-head section 300 t</t>
  </si>
  <si>
    <t>HOOK-roller set for sw-head section 320 t</t>
  </si>
  <si>
    <t>HOOK- 600/300 t</t>
  </si>
  <si>
    <t xml:space="preserve">HOOK 125 t  3 sheave with 8 additional counterweight. plate  </t>
  </si>
  <si>
    <t>CONTAINER</t>
  </si>
  <si>
    <t>CABIN Superstructure with crawler center section, 2x slewing gear.  With Winch-I, Winch-II &amp; SA-Frame incl. Winch IV</t>
  </si>
  <si>
    <t>CRAWLER left     incl. 1 x driving gear  (shoe 1,5 m)</t>
  </si>
  <si>
    <t>CRAWLER right  incl. 1 x driving gear  (shoe 1,5 m)</t>
  </si>
  <si>
    <t>BOOM LACING PIPES</t>
  </si>
  <si>
    <t>MS PLATES FOR CRANE</t>
  </si>
  <si>
    <t>6 x tread grill for crawler</t>
  </si>
  <si>
    <t>SET</t>
  </si>
  <si>
    <t>QTY</t>
  </si>
  <si>
    <t>Trailer type &amp; Capacity #</t>
  </si>
  <si>
    <t>Trailers to be Deployed</t>
  </si>
  <si>
    <t>CARBODY WITH ADAPTER FRAME</t>
  </si>
  <si>
    <t>LOW BED TRAILER</t>
  </si>
  <si>
    <t>CRAWLER FRAME</t>
  </si>
  <si>
    <t>XXXL HBT</t>
  </si>
  <si>
    <t>MAIN STRUT PINNED TO JIB STRUT</t>
  </si>
  <si>
    <t>28' JIB BUTT PINNED WITH 12' JIB BUTT NO. 44</t>
  </si>
  <si>
    <t>BOX COUNTERWEIGHT</t>
  </si>
  <si>
    <t>500UST HOOK BLOCK</t>
  </si>
  <si>
    <t>350UST HOOK BLOCK</t>
  </si>
  <si>
    <t>100MT HOOK BLOCK</t>
  </si>
  <si>
    <t xml:space="preserve">HOOK BLOCK 215T, 7 SHEAVE </t>
  </si>
  <si>
    <t>CATWALKS AND JACK PADS</t>
  </si>
  <si>
    <t>QUANTITY</t>
  </si>
  <si>
    <t>EACH ITEM GROSS WEIGHT (KG)</t>
  </si>
  <si>
    <t>JIB- 'F' HEAD SECTION 6M</t>
  </si>
  <si>
    <t>FA- FRAME</t>
  </si>
  <si>
    <t>ADDITIONAL SUPPORT</t>
  </si>
  <si>
    <t>COUNTERWEIGHT BASE FRAME</t>
  </si>
  <si>
    <t>COUNTERWEIGHT SLABS</t>
  </si>
  <si>
    <t>HOOK BLOCK 47T, 1 SHEAVE</t>
  </si>
  <si>
    <t>BALL HOOK</t>
  </si>
  <si>
    <t>LADDER</t>
  </si>
  <si>
    <t xml:space="preserve">SL NO </t>
  </si>
  <si>
    <t xml:space="preserve">DESCRIPTION </t>
  </si>
  <si>
    <t>QUANTITY  (NOS)</t>
  </si>
  <si>
    <t xml:space="preserve"> DIMENTIONS OF EACH ITEM (M)</t>
  </si>
  <si>
    <t>NO. OF TRAILERS REQUIRED</t>
  </si>
  <si>
    <t xml:space="preserve">LENGTH </t>
  </si>
  <si>
    <t xml:space="preserve">WIDTH </t>
  </si>
  <si>
    <t>CARBODY AND CABIN ASSEMBLY WITH MAST ASSY</t>
  </si>
  <si>
    <t>CRAWLER FRAME ASSEMBLY</t>
  </si>
  <si>
    <t>XXL SLBT/HBT</t>
  </si>
  <si>
    <t>LOWER BOOM ASSEMBLY WITH BACKSTOP</t>
  </si>
  <si>
    <t>FIX JIB INSERT 10FT</t>
  </si>
  <si>
    <t xml:space="preserve">UPPER BOOM ASSEMBLY </t>
  </si>
  <si>
    <t>AUXILIARY SHEAVE ASSEMBLY</t>
  </si>
  <si>
    <t>BOOM INSERT- 20FT + 10FT</t>
  </si>
  <si>
    <t>BOOM INSERT- 40FT</t>
  </si>
  <si>
    <t>FIX JIB INSERT 20FT</t>
  </si>
  <si>
    <t>FIX JIB- BOTTOM</t>
  </si>
  <si>
    <t>FIX JIB- TOP</t>
  </si>
  <si>
    <t>FIX JIB STRUT ASSEMBLY</t>
  </si>
  <si>
    <t xml:space="preserve">COUNTER WEIGHT BASE PLATE WITH HANGER </t>
  </si>
  <si>
    <t>COUNTER WEIGHT</t>
  </si>
  <si>
    <t>250MT HOOK</t>
  </si>
  <si>
    <t>150/100MT HOOK</t>
  </si>
  <si>
    <t>1 SET</t>
  </si>
  <si>
    <t>70MT HOOK</t>
  </si>
  <si>
    <t>35MT HOOK</t>
  </si>
  <si>
    <t>MISC ITEMS &amp; SPARES</t>
  </si>
  <si>
    <t>AUXILARY PLATEFORM</t>
  </si>
  <si>
    <t>STEPS</t>
  </si>
  <si>
    <t>Sl. No.</t>
  </si>
  <si>
    <t>DIMENSIONS OF EACH ITEM (M)</t>
  </si>
  <si>
    <t>GROSS WEIGHT         (IN KG)</t>
  </si>
  <si>
    <t>CRANE BASIC UPPER ASSY.(CARBODY WITH CABIN )</t>
  </si>
  <si>
    <t>11'</t>
  </si>
  <si>
    <t>SIDE FRAME ASSY. (RH)</t>
  </si>
  <si>
    <t>4' 6"</t>
  </si>
  <si>
    <t>SIDE FRAME ASSY. (LH)</t>
  </si>
  <si>
    <t>CONTERWEIGHT "A"</t>
  </si>
  <si>
    <t>3'</t>
  </si>
  <si>
    <t>CONTERWEIGHT "B"</t>
  </si>
  <si>
    <t>2' 1"</t>
  </si>
  <si>
    <t>CONTERWEIGHT "C"_1</t>
  </si>
  <si>
    <t>CONTERWEIGHT "C"_2</t>
  </si>
  <si>
    <t>CONTERWEIGHT "D"</t>
  </si>
  <si>
    <t>BASIC BOOM TOP SECTION</t>
  </si>
  <si>
    <t>BASIC BOOM BOTTOM SECTION</t>
  </si>
  <si>
    <t>25' 7"</t>
  </si>
  <si>
    <t>STD. SPARES,TOOL ETC.(IN  2 NOS. STEEL BOX)</t>
  </si>
  <si>
    <t>1 LOT</t>
  </si>
  <si>
    <t xml:space="preserve">FLY JIB BOTTOM WITH MAST </t>
  </si>
  <si>
    <t>FLY JIB TOP,BOOM BACK STOP</t>
  </si>
  <si>
    <t>3' 5"</t>
  </si>
  <si>
    <t>3' 1"</t>
  </si>
  <si>
    <t>9M EXT BOOM WITH DEFLECTOR ROLLER</t>
  </si>
  <si>
    <t>30'</t>
  </si>
  <si>
    <t>6M EXT BOOM WITH DEFLECTOR ROLLER</t>
  </si>
  <si>
    <t>20' 1"</t>
  </si>
  <si>
    <t>3M EXT BOOM WITH DEFLECTOR ROLLER</t>
  </si>
  <si>
    <t>120T HOOK BLOCK</t>
  </si>
  <si>
    <t>4' 8"</t>
  </si>
  <si>
    <t>80T HOOK BLOCK</t>
  </si>
  <si>
    <t>50T HOOK BLOCK</t>
  </si>
  <si>
    <t>6' 7"</t>
  </si>
  <si>
    <t>2' 8"</t>
  </si>
  <si>
    <t>1' 8"</t>
  </si>
  <si>
    <t>30T HOOK BLOCK</t>
  </si>
  <si>
    <t>6'</t>
  </si>
  <si>
    <t>11T HOOK BLOCK</t>
  </si>
  <si>
    <t>AUX JIB PULLEY</t>
  </si>
  <si>
    <t>5'</t>
  </si>
  <si>
    <t>Description</t>
  </si>
  <si>
    <t>Quantity</t>
  </si>
  <si>
    <t>Each item gross wt. (KG)</t>
  </si>
  <si>
    <t>Each item Dimensions (M)</t>
  </si>
  <si>
    <t>Length</t>
  </si>
  <si>
    <t>Width</t>
  </si>
  <si>
    <t>Height</t>
  </si>
  <si>
    <t>CABIN &amp; CARBODY</t>
  </si>
  <si>
    <t>RIGHT CRAWLER</t>
  </si>
  <si>
    <t>BOOM FOOT</t>
  </si>
  <si>
    <t>3M BOOM INSERT</t>
  </si>
  <si>
    <t>6M BOOM INSERT</t>
  </si>
  <si>
    <t>9M BOOM INSERT</t>
  </si>
  <si>
    <t>12M BOOM INSERT</t>
  </si>
  <si>
    <t>BOOM TOP</t>
  </si>
  <si>
    <t>JIB MAST</t>
  </si>
  <si>
    <t>JIB FOOT</t>
  </si>
  <si>
    <t>3M JIB INSERT</t>
  </si>
  <si>
    <t>6M JIB INSERT</t>
  </si>
  <si>
    <t>JIB HEAD</t>
  </si>
  <si>
    <t>HOOK 50T</t>
  </si>
  <si>
    <t>HOOK 100T</t>
  </si>
  <si>
    <t>HOOK 120T</t>
  </si>
  <si>
    <t>SUPPORT LEG ASSEMBLY</t>
  </si>
  <si>
    <t>SMALL PARTS &amp; TOOLS</t>
  </si>
  <si>
    <t>SMALL PARTS, PENDANT ROPES, HOOK 25T &amp; 9T</t>
  </si>
  <si>
    <t>CAT WALK</t>
  </si>
  <si>
    <t>Trailer Type</t>
  </si>
  <si>
    <t xml:space="preserve">No. of Trailers </t>
  </si>
  <si>
    <t>LBT</t>
  </si>
  <si>
    <t>LEFT CRAWLER</t>
  </si>
  <si>
    <t>Q'TY</t>
  </si>
  <si>
    <t xml:space="preserve"> DIMENTIONS OF EACH ITEM (FEET)</t>
  </si>
  <si>
    <t>33'</t>
  </si>
  <si>
    <t>11' 1"</t>
  </si>
  <si>
    <t>11' 5"</t>
  </si>
  <si>
    <t>CRAWLER</t>
  </si>
  <si>
    <t>28' 1"</t>
  </si>
  <si>
    <t>7' 8"</t>
  </si>
  <si>
    <t>4' 7"</t>
  </si>
  <si>
    <t>3' 7"</t>
  </si>
  <si>
    <t>BOOM BUTT</t>
  </si>
  <si>
    <t>26' 11"</t>
  </si>
  <si>
    <t>6' 1"</t>
  </si>
  <si>
    <t>28' 11"</t>
  </si>
  <si>
    <t>7' 3"</t>
  </si>
  <si>
    <t>BOOM INSERT- 3 M</t>
  </si>
  <si>
    <t>10' 4"</t>
  </si>
  <si>
    <t>BOOM INSERT- 6 M</t>
  </si>
  <si>
    <t>20' 2"</t>
  </si>
  <si>
    <t>BOOM INSERT- 9 M</t>
  </si>
  <si>
    <t>2' 5"</t>
  </si>
  <si>
    <t>60 MT HOOK BLOCK</t>
  </si>
  <si>
    <t>7'</t>
  </si>
  <si>
    <t>1' 5"</t>
  </si>
  <si>
    <t>25 MT HOOK BLOCK</t>
  </si>
  <si>
    <t>5' 9"</t>
  </si>
  <si>
    <t>2'</t>
  </si>
  <si>
    <t xml:space="preserve">LOWER JIB ASSEMBLY </t>
  </si>
  <si>
    <t>15' 11"</t>
  </si>
  <si>
    <t>UPPER JIB ASSEMBLY</t>
  </si>
  <si>
    <t xml:space="preserve">JIB MAST </t>
  </si>
  <si>
    <t>14' 7"</t>
  </si>
  <si>
    <t>2' 11"</t>
  </si>
  <si>
    <t>COUNTER WEIGHT  A</t>
  </si>
  <si>
    <t>10' 6"</t>
  </si>
  <si>
    <t>1' 10"</t>
  </si>
  <si>
    <t>COUNTER WEIGHT  B</t>
  </si>
  <si>
    <t>3' 2"</t>
  </si>
  <si>
    <t>3' 3"</t>
  </si>
  <si>
    <t>COUNTER WEIGHT  C</t>
  </si>
  <si>
    <t>COUNTER WEIGHT  D</t>
  </si>
  <si>
    <t>INTERMEDIATE SUSPENSION ROPE</t>
  </si>
  <si>
    <t>MAIN FRAME</t>
  </si>
  <si>
    <t>LEFT TRACK SHOE ASSY.</t>
  </si>
  <si>
    <t>RIGHT TRACK SHOE ASSY.</t>
  </si>
  <si>
    <t>HELPER JIB ASSY.</t>
  </si>
  <si>
    <t>BOTTOM SECTION OF MAIN BOOM</t>
  </si>
  <si>
    <t>TOP SECTION OF MAIN BOOM</t>
  </si>
  <si>
    <t>MAIN BOOM INSERT 3M</t>
  </si>
  <si>
    <t>MAIN BOOM INSERT 6M</t>
  </si>
  <si>
    <t>MAIN BOOM INSERT 9M WITH PENDANT OF FIXED JIB</t>
  </si>
  <si>
    <t>MAIN BOOM INSERT 9M</t>
  </si>
  <si>
    <t>FIXED JIB INSERT 6M</t>
  </si>
  <si>
    <t>BOTTOM SECTION OF FIXED JIB WITH STAY BAR OF FIXED JIB</t>
  </si>
  <si>
    <t>TOP SECTION FIXED JIB</t>
  </si>
  <si>
    <t>COUNTERWEIGHT</t>
  </si>
  <si>
    <t>COUNTERWEIGHT BASE</t>
  </si>
  <si>
    <t>HOOK 12T</t>
  </si>
  <si>
    <t>TRACK SHOE</t>
  </si>
  <si>
    <t>CRANE SPARES &amp; MISC ITEMS</t>
  </si>
  <si>
    <t>CONTAINER FOR CRANE SPARES</t>
  </si>
  <si>
    <t>1 set</t>
  </si>
  <si>
    <t>BOOM HEAD</t>
  </si>
  <si>
    <t>PROPELLING DEVICE</t>
  </si>
  <si>
    <t>4.5M JIB INSERT</t>
  </si>
  <si>
    <t>RUNNER</t>
  </si>
  <si>
    <t>CONTAINER FOR STORAGE OF CRANE SPARES</t>
  </si>
  <si>
    <t>DIMENSION OF EACH ITEM (FEET)</t>
  </si>
  <si>
    <t>10' 2"</t>
  </si>
  <si>
    <t>LOWER FRAME ASSY WITH CRAWLERS</t>
  </si>
  <si>
    <t>13'</t>
  </si>
  <si>
    <t>8' 8"</t>
  </si>
  <si>
    <t>BOOM TOP ASSY.</t>
  </si>
  <si>
    <t>27' 8"</t>
  </si>
  <si>
    <t>BOOM BOTTOM ASSY.</t>
  </si>
  <si>
    <t>BOOM INSERT</t>
  </si>
  <si>
    <t>10' 5"</t>
  </si>
  <si>
    <t xml:space="preserve">20FT JIB AND MAST ASSY. </t>
  </si>
  <si>
    <t>HOOK BLOCK ASSY. 80MT</t>
  </si>
  <si>
    <t>HOOK BLOCK ASSY. 5MT</t>
  </si>
  <si>
    <t>1' 1"</t>
  </si>
  <si>
    <t>REAR BALLAST</t>
  </si>
  <si>
    <t>BALLAST</t>
  </si>
  <si>
    <t>MISC ITEMS</t>
  </si>
  <si>
    <t xml:space="preserve"> Dimensions of each item (M)</t>
  </si>
  <si>
    <t>SUPERSTRUCTURE (WITH GANTRY)</t>
  </si>
  <si>
    <t>CARBODY</t>
  </si>
  <si>
    <t>SIDE FRAMES (CRAWLER)</t>
  </si>
  <si>
    <t xml:space="preserve">UPPER BOOM </t>
  </si>
  <si>
    <t>LOWER BOOM WITH BOOM BACK STOP</t>
  </si>
  <si>
    <t xml:space="preserve">10 FT BOOM INSERT </t>
  </si>
  <si>
    <t>20FT BOOM INSERT</t>
  </si>
  <si>
    <t>HOOK BLOCK ASSY. 75MT</t>
  </si>
  <si>
    <t>COUNTERWEIGHT A</t>
  </si>
  <si>
    <t>COUNTERWEIGHT B</t>
  </si>
  <si>
    <t>COUNTERWEIGHT C</t>
  </si>
  <si>
    <t>MISC.  ITEMS</t>
  </si>
  <si>
    <t>GROSS WEIGHT OF THE ITEMS (KG)</t>
  </si>
  <si>
    <t>MAIN MACHINE (OPERATOR'S CABIN) WITH SIDE FRAME (RIGHT &amp; LEFT CRAWLERS), GANTRY AND COUNTER WEIGHT</t>
  </si>
  <si>
    <t>HOOK</t>
  </si>
  <si>
    <t>BOOM BOTTOM WITH BACK STOP</t>
  </si>
  <si>
    <t>BOOM 20’</t>
  </si>
  <si>
    <t>BOOM 10’</t>
  </si>
  <si>
    <t>SPARE PARTS</t>
  </si>
  <si>
    <t xml:space="preserve">Trailers  Type </t>
  </si>
  <si>
    <t>No. of Trailers</t>
  </si>
  <si>
    <t>TENTATIVE PACKING LIST &amp; LOADING PLAN OF LIEBHERR, LR1600/2 CRANE WITH 132M BOOM &amp; 36M JIB</t>
  </si>
  <si>
    <t xml:space="preserve">TENTATIVE PACKING LIST &amp; LOADING PLAN OF MANITOWOC, M18000 CRAWLER CRANE FOR TRANSPORTATION </t>
  </si>
  <si>
    <t xml:space="preserve">TENTATIVE PACKING LIST &amp; LOADING PLAN OF CKE2500-2 CRAWLER CRANE WITH 85.3M BOOM &amp; 24.4M FIXED JIB </t>
  </si>
  <si>
    <t xml:space="preserve">TENTATIVE  PACKING LIST &amp; LOADING PLAN OF SUMITOMO, SCX1200-2 HYDRAULIC CRAWLER CRANE  </t>
  </si>
  <si>
    <t xml:space="preserve">TENTATIVE PACKING LIST &amp; LOADING PLAN OF FUSHUN MAKE QUY120, 120MT HYDRAULIC CRAWLER CRANE </t>
  </si>
  <si>
    <t>TENTATIVE PACKING LIST &amp; LOADING PLAN OF TELCON, KH500 CRAWLER CRANE WITH 70M MAIN BOOM &amp; 9M FIXED JIB</t>
  </si>
  <si>
    <t>TENTATIVE PACKING LIST &amp; LOADING PLAN OF ZOOMLION, QUY100 CRAWLER CRANE WITH 70M MAIN BOOM &amp; 19M FIXED JIB</t>
  </si>
  <si>
    <t>TENTATIVE PACKING LIST &amp; LOADING PLAN OF FUSHUN MAKE QUY 80B CRAWLER CRANE WITH 58M BOOM &amp; 18M JIB</t>
  </si>
  <si>
    <t>TENTATIVE PACKING LIST &amp; LOADING PLAN OF 101-MK, TWL MAKE 75MT PNEUMATIC CRAWLER CRANE WITH 150 FEET BOOM &amp; 20 FEET JIB</t>
  </si>
  <si>
    <t xml:space="preserve">TENTATIVE PACKING LIST &amp; LOADING PLAN OF TELCON MAKE TFC280, 75MT CRAWLER CRANE </t>
  </si>
  <si>
    <t xml:space="preserve">TENTATIVE PACKING LIST &amp; LOADING PLAN OF TATA TFC75, 25MT CRAWLER CRANE </t>
  </si>
  <si>
    <t>30' × 11' × 3'</t>
  </si>
  <si>
    <t>40'×8'×(4.5'/5')</t>
  </si>
  <si>
    <t>QTY. OF TRAILERS</t>
  </si>
  <si>
    <t xml:space="preserve">TRAILERS TYPE &amp; CAPACITY </t>
  </si>
  <si>
    <t>SUITABLE HYDRAULIC AXLE TRAILER (10 AXLE)</t>
  </si>
  <si>
    <t xml:space="preserve">BOOM-S-pivot section  </t>
  </si>
  <si>
    <t>BOOM-Interm. section 12 m (S-20)</t>
  </si>
  <si>
    <t>BOOM-Interm. section   6 m (Li.10)</t>
  </si>
  <si>
    <t xml:space="preserve">BOOM-Interm. section   6 m (S.20) </t>
  </si>
  <si>
    <t>JIB-F-head section, boom nose 36 t</t>
  </si>
  <si>
    <t>Winch VI with Rope</t>
  </si>
  <si>
    <t>BOOM STAND</t>
  </si>
  <si>
    <t>CABIN STAND</t>
  </si>
  <si>
    <t>TOTAL</t>
  </si>
  <si>
    <t xml:space="preserve">part of HOOK 600/300 t   9-sheave                            
with 5 add. counterweight plates    </t>
  </si>
  <si>
    <t>Dimension OF EACH ITEM (IN METER)</t>
  </si>
  <si>
    <t>UPPER STRUCTURE MODULE(CABIN) &amp; MAST</t>
  </si>
  <si>
    <t xml:space="preserve">CRAWLER FRAME                                                </t>
  </si>
  <si>
    <t xml:space="preserve">COUNTERWEIGHT TRAY(MACHINING)      </t>
  </si>
  <si>
    <t xml:space="preserve">COUNTERWEIGHT TRAY(CARBODY)             </t>
  </si>
  <si>
    <t>COUNTERWEIGHT TRAY(MACHINING)</t>
  </si>
  <si>
    <t>COUNTERWEIGHT TRAY(CARBODY)</t>
  </si>
  <si>
    <t xml:space="preserve">COUNTERWEIGHT BOX BLACK                           </t>
  </si>
  <si>
    <t xml:space="preserve">BOX COUNTERWEIGHT                                        </t>
  </si>
  <si>
    <t>13.6 TON BAL  HOOK</t>
  </si>
  <si>
    <t>BOOM BUTT 20FT PINNED WITH BOOM INSERT 10FT NO.55</t>
  </si>
  <si>
    <t>BOOM TOP 30 FT (NO.79A)WITH ADAPTER FRAME MACHINING</t>
  </si>
  <si>
    <t>BOOM INSERT 40 FT NO.55</t>
  </si>
  <si>
    <t>40 FT BOOM TRANSITION INSERT NO. 55/79A</t>
  </si>
  <si>
    <t>20 FT BOOM INSERT NO. 55</t>
  </si>
  <si>
    <t>10 FT JIB INSERT NO. 44</t>
  </si>
  <si>
    <t>MAST INSERT 20' NO.56</t>
  </si>
  <si>
    <t>BOOM INSERT 20 FT NO.79</t>
  </si>
  <si>
    <t>LUFFING JIB INSERT 20' NO.44</t>
  </si>
  <si>
    <t>BOOM INSERT 40 FT NO.79</t>
  </si>
  <si>
    <t>MAST INSERT 40' NO.56</t>
  </si>
  <si>
    <t>20' MAST TOP PINNED TO 20 ' MAST BUTT NO. 56 ALONG WITH BOOJM EQUALISER</t>
  </si>
  <si>
    <t>50' XXXL SLBT</t>
  </si>
  <si>
    <t>30' LUFFING JIB TOP NO.44</t>
  </si>
  <si>
    <t>40 FT JIB INSERT NO.44</t>
  </si>
  <si>
    <t>BOOM INSERT 40' NO.79</t>
  </si>
  <si>
    <t>40' JIB INSERT NO. 44</t>
  </si>
  <si>
    <t>MISCELLENEOUS ITEMC</t>
  </si>
  <si>
    <t>CAN BE ACCOMODATED INSIDE THE CONTAINER</t>
  </si>
  <si>
    <t>CAN BE ADJUSTED ALONG WITH COUNTER WEIGHTS</t>
  </si>
  <si>
    <r>
      <rPr>
        <b/>
        <u/>
        <sz val="12"/>
        <rFont val="Calibri"/>
        <family val="2"/>
      </rPr>
      <t>WEIGHT OF EACH ITEM</t>
    </r>
    <r>
      <rPr>
        <b/>
        <sz val="12"/>
        <rFont val="Calibri"/>
        <family val="2"/>
      </rPr>
      <t xml:space="preserve"> (KG)</t>
    </r>
  </si>
  <si>
    <t>ANNEXURE-B</t>
  </si>
  <si>
    <t>SUITABLE HYDRAULIC TRAILER (8 AXLE)</t>
  </si>
  <si>
    <t>SUITABLE HYDRAULIC TRAILER (6 AXLE)</t>
  </si>
  <si>
    <t>SL.NO.</t>
  </si>
  <si>
    <t>DIMENTION OF TRAILERS (L×W×H)</t>
  </si>
  <si>
    <t>CRAWLER(SHOE 1.2 M) INCL.1X DRIVING GEAR</t>
  </si>
  <si>
    <t>SUPERSTRUCTURE INCL. CENTER SECTION, SA-FRAME INCL. WINCH-IV, 2XSLEWING GEAR,4XSUPPORT PLATES,WINCH-I &amp; WHICH-II</t>
  </si>
  <si>
    <t>SUITABLE HYDRAULIC AXLE TRAILER</t>
  </si>
  <si>
    <t>8 AXLE</t>
  </si>
  <si>
    <t>CENTER COUNTER-I</t>
  </si>
  <si>
    <t>CENTER COUNTER-II</t>
  </si>
  <si>
    <t>BOOM-'S' PIVOT SECTION 10M</t>
  </si>
  <si>
    <t>BOOM-INERM. SECTION 6M(S.10)</t>
  </si>
  <si>
    <t>BOOM-SL REDUCING SECTION</t>
  </si>
  <si>
    <t xml:space="preserve">BOOM-INERM. SECTION 12M(S.20)                                         </t>
  </si>
  <si>
    <t>BOOM-INERM.SECTION 6M (Li.10)</t>
  </si>
  <si>
    <t>JIB-'F' PIVOT SECTION 6M</t>
  </si>
  <si>
    <t>BOOM-INERM.SECTION 12M (Li.10 FOR JIB)</t>
  </si>
  <si>
    <t>BOOM-'L' HEAD SECTION 8M,200T</t>
  </si>
  <si>
    <t xml:space="preserve">JIB-INTERM. SECTION 6M (F.10)                                           </t>
  </si>
  <si>
    <t>XXL HBT/SLBT OF SUITABLE CAPACITY</t>
  </si>
  <si>
    <t>TRAILER'S DIMENTION (L×W×H OF TRAILER'S BED)</t>
  </si>
  <si>
    <t>40' x 10' x 3'/3.5'</t>
  </si>
  <si>
    <t>40' X 8' X (4.5'/5')</t>
  </si>
  <si>
    <t xml:space="preserve">9 MT  JIB HOOK BLOCK </t>
  </si>
  <si>
    <t>MISCELLENEOUS SPARE</t>
  </si>
  <si>
    <t xml:space="preserve">TRAILER TYPE </t>
  </si>
  <si>
    <t>40' × 8' × 4.5'</t>
  </si>
  <si>
    <t xml:space="preserve">SL. NO. </t>
  </si>
  <si>
    <t>DIMENTION OF TRAILER (L×W OF TRAILER'S BED)</t>
  </si>
  <si>
    <t>SUITABLE LBT</t>
  </si>
  <si>
    <t>40' × 10'</t>
  </si>
  <si>
    <t xml:space="preserve">40' × 8' </t>
  </si>
  <si>
    <t>XXXL HBT/SLBT</t>
  </si>
  <si>
    <t>40' × 8'</t>
  </si>
  <si>
    <r>
      <t xml:space="preserve">** </t>
    </r>
    <r>
      <rPr>
        <b/>
        <u/>
        <sz val="11"/>
        <color indexed="8"/>
        <rFont val="Arial"/>
        <family val="2"/>
      </rPr>
      <t>CRANE SPARES &amp; MISC ITEMS (ITEM NO. 23)</t>
    </r>
    <r>
      <rPr>
        <b/>
        <sz val="11"/>
        <color indexed="8"/>
        <rFont val="Arial"/>
        <family val="2"/>
      </rPr>
      <t xml:space="preserve"> AND TRACK SHOE</t>
    </r>
    <r>
      <rPr>
        <b/>
        <u/>
        <sz val="11"/>
        <color indexed="8"/>
        <rFont val="Arial"/>
        <family val="2"/>
      </rPr>
      <t xml:space="preserve"> (ITEM NO.- 22)</t>
    </r>
    <r>
      <rPr>
        <b/>
        <sz val="11"/>
        <color indexed="8"/>
        <rFont val="Arial"/>
        <family val="2"/>
      </rPr>
      <t xml:space="preserve"> MAY BE ACCOMODATED   INSIDE THE </t>
    </r>
    <r>
      <rPr>
        <b/>
        <u/>
        <sz val="11"/>
        <color indexed="8"/>
        <rFont val="Arial"/>
        <family val="2"/>
      </rPr>
      <t>CONTAINER (ITEM NO.- 24)</t>
    </r>
    <r>
      <rPr>
        <b/>
        <sz val="11"/>
        <color indexed="8"/>
        <rFont val="Arial"/>
        <family val="2"/>
      </rPr>
      <t>.</t>
    </r>
  </si>
  <si>
    <t>GROSS WEIGHT OF  ITEMS (KG)</t>
  </si>
  <si>
    <t>UPPER FRAME ASSY (CABIN) ALONG WITH STD. HIGH FOLDING GANTRY</t>
  </si>
  <si>
    <t>25'</t>
  </si>
  <si>
    <t>SUITABLE CAPACITY LOW BED TRAILER</t>
  </si>
  <si>
    <t>Trailer wise Loading plan #</t>
  </si>
  <si>
    <t>Trailers              Type #</t>
  </si>
  <si>
    <t>Trailers      Dimention (L*W*H) #</t>
  </si>
  <si>
    <t>LBT (SUITABLE CAPACITY)</t>
  </si>
  <si>
    <t>40*11*2.5</t>
  </si>
  <si>
    <t>40*8*5</t>
  </si>
  <si>
    <t>40*8*4.5</t>
  </si>
  <si>
    <t xml:space="preserve"> XXL HBT</t>
  </si>
  <si>
    <t xml:space="preserve">XXL HBT  </t>
  </si>
  <si>
    <t>54' XXL HBT/SLBT</t>
  </si>
  <si>
    <t>PLATFORM FOR CRAWLER OF THE CRANE</t>
  </si>
  <si>
    <t>CONTAINER CARYYING CRANE ACCESSORIES REQUIRED FOR ASSEMBLY</t>
  </si>
  <si>
    <t>LOW BED TRAILER/ SUITABLE CAPACITY HIGH CAPACITY TRAILER</t>
  </si>
  <si>
    <t>HOOK 80T, 50T, 8T</t>
  </si>
  <si>
    <t>SMALL PARTS &amp; TOOLS AND CONSUMABLES</t>
  </si>
  <si>
    <t>PENDENT ROPES &amp; MISC PARTS &amp; TOOLS</t>
  </si>
  <si>
    <t>NOTE : ITEM NO.- 18, 21 &amp; 5 CAN BE ACCOMMODATED IN SIDE THE CONTAINER (ITEM NO.-  17).</t>
  </si>
  <si>
    <t>GROSS WEIGHT OF  ITEMS       
 (IN KG)</t>
  </si>
  <si>
    <t>SUITABLE LOW BED TRAILER</t>
  </si>
  <si>
    <t>XXL TRAILER</t>
  </si>
  <si>
    <t>Gross wt. of items (KG)</t>
  </si>
  <si>
    <r>
      <t xml:space="preserve">WEIGHT OF </t>
    </r>
    <r>
      <rPr>
        <b/>
        <u/>
        <sz val="11"/>
        <color indexed="8"/>
        <rFont val="Calibri"/>
        <family val="2"/>
        <scheme val="minor"/>
      </rPr>
      <t>EACH ITEM</t>
    </r>
    <r>
      <rPr>
        <b/>
        <sz val="11"/>
        <color indexed="8"/>
        <rFont val="Calibri"/>
        <family val="2"/>
        <scheme val="minor"/>
      </rPr>
      <t xml:space="preserve"> (</t>
    </r>
    <r>
      <rPr>
        <b/>
        <u/>
        <sz val="11"/>
        <color indexed="8"/>
        <rFont val="Calibri"/>
        <family val="2"/>
        <scheme val="minor"/>
      </rPr>
      <t>IN KG</t>
    </r>
    <r>
      <rPr>
        <b/>
        <sz val="11"/>
        <color indexed="8"/>
        <rFont val="Calibri"/>
        <family val="2"/>
        <scheme val="minor"/>
      </rPr>
      <t>)</t>
    </r>
  </si>
  <si>
    <r>
      <t>DIMENTION OF TRAILERS (L</t>
    </r>
    <r>
      <rPr>
        <b/>
        <sz val="11"/>
        <color indexed="8"/>
        <rFont val="Calibri"/>
        <family val="2"/>
        <scheme val="minor"/>
      </rPr>
      <t>×W×H)</t>
    </r>
  </si>
  <si>
    <t>XXL HBT/ SLBT</t>
  </si>
  <si>
    <t>CARBODY WEIGHT WITH HANGER (BLACK)</t>
  </si>
  <si>
    <t xml:space="preserve"> DIMENTIONS OF EACH ITEM (METRE)</t>
  </si>
  <si>
    <t>NET WEIGHT OF  ITEMS       
 (IN KG)</t>
  </si>
  <si>
    <r>
      <t>DIMENSION OF TRAILER (L</t>
    </r>
    <r>
      <rPr>
        <b/>
        <sz val="11"/>
        <color indexed="10"/>
        <rFont val="Calibri"/>
        <family val="2"/>
        <scheme val="minor"/>
      </rPr>
      <t>×W×H)</t>
    </r>
  </si>
  <si>
    <t>TAURUS</t>
  </si>
  <si>
    <r>
      <t>SUITABLE HYDRAULIC AXLE TRAILER (</t>
    </r>
    <r>
      <rPr>
        <u/>
        <sz val="11"/>
        <rFont val="Calibri"/>
        <family val="2"/>
        <scheme val="minor"/>
      </rPr>
      <t>8 AXLE</t>
    </r>
    <r>
      <rPr>
        <sz val="11"/>
        <rFont val="Calibri"/>
        <family val="2"/>
        <scheme val="minor"/>
      </rPr>
      <t>)</t>
    </r>
  </si>
  <si>
    <t>BOOM- INERM. SECTION 12M (Li.10), Lattice Pipes of crane (9 Pcs)</t>
  </si>
  <si>
    <t>HOOK BLOCK 215T, 7 SHEAVE</t>
  </si>
  <si>
    <t>HOOK BLOCK 107T, 3 SHEAVE</t>
  </si>
  <si>
    <t>SUMMARY :-</t>
  </si>
  <si>
    <t>TYPE OF TRAILER</t>
  </si>
  <si>
    <t>SUITABLE HYDRAULIC AXLE TRAILER (8 AXLE)</t>
  </si>
  <si>
    <t>TOTAL  VEHICLES REQUIRED</t>
  </si>
  <si>
    <r>
      <t xml:space="preserve">NOTE:   BIDDER MAY PLEASE NOTE WITH RESPECT TO DIMENSION AND WEIGHT GIVEN ABOVE THERE MAY BE </t>
    </r>
    <r>
      <rPr>
        <sz val="11"/>
        <rFont val="Arial"/>
        <family val="2"/>
      </rPr>
      <t>VARIATION OF +/-  10%.</t>
    </r>
  </si>
  <si>
    <t xml:space="preserve">TENTATIVE LOADING PLAN OF LIEBHERR MAKE LR1350/1 HYDRAULIC CRAWLER CRANE (300MT) WITH 84M BOOM &amp; 24M FIXED JIB FOR TRANSPORTATION </t>
  </si>
  <si>
    <t>TRAILERS TYPE &amp; CAPACITY (of suitable Dimensions as per W.O)</t>
  </si>
  <si>
    <t>BOOM-Interm. section 12 m (S-16Z), Boom Lacing Pipes (5 Nos)</t>
  </si>
  <si>
    <t>BOOM-Interm. section   12 m (Li.12), Jib Interm. Section 12M (F.12)</t>
  </si>
  <si>
    <t>JIB-F-head section</t>
  </si>
  <si>
    <t xml:space="preserve">Tread grill for crawler </t>
  </si>
  <si>
    <t>Boom nose 36 T</t>
  </si>
  <si>
    <t>CONTAINER CARYYING CRANE ACCESSORIES REQUIRED FOR ASSEMBLY (hydr. Aggregate, 2x podest, 2x stairs etc.)</t>
  </si>
  <si>
    <t>HA</t>
  </si>
  <si>
    <t>XXXL</t>
  </si>
  <si>
    <t>XXL</t>
  </si>
  <si>
    <t xml:space="preserve">TENTATIVE LOADING PLAN OF LIEBHERR, LR1600/2 CRANE (S/N-074 531) WITH 132M BOOM &amp; 36M JIB </t>
  </si>
  <si>
    <t>ANNEXURE- B</t>
  </si>
  <si>
    <t xml:space="preserve">TENTATIVE LOADING PLAN OF TIL MAKE RT880 ROUGH TERAIN CRANE (75MT) </t>
  </si>
  <si>
    <t>Trailers  Dimension
 (LXWXH) (M)</t>
  </si>
  <si>
    <t>CARBODY AND CABIN ASSEMBLY WITH MAST ASSY AND COUNTER WEIGHT</t>
  </si>
  <si>
    <t xml:space="preserve">SUITABLE HYDRAULIC AXLE TRAILER </t>
  </si>
  <si>
    <t xml:space="preserve">6 AXLE </t>
  </si>
  <si>
    <t>TYRE 29.5 X 25</t>
  </si>
  <si>
    <t>-</t>
  </si>
  <si>
    <t>MISC SPARE PARTS / ACCESSORIES</t>
  </si>
  <si>
    <t>NOTE :</t>
  </si>
  <si>
    <t>ABOVE DIMENSIONS &amp; WEIGHTS OF THE ITEMS MAY VARY +/- 10%</t>
  </si>
  <si>
    <t xml:space="preserve">CABIN WITH CARBODY ,  LMI , GANTRY,HANGER &amp; BRIDLE </t>
  </si>
  <si>
    <t xml:space="preserve"> XXL HBT OF SUITABLE CAPACITY</t>
  </si>
  <si>
    <t>XXL HBT OF SUITABLE CAPACITY</t>
  </si>
  <si>
    <t>XXL SLBT/HBT OF SUITABLE CAPACITY</t>
  </si>
  <si>
    <t>LOW BED TRAILER OR SUITABLE TRAILER</t>
  </si>
  <si>
    <t>GROSS WEIGHT OF ITEMS (KG)</t>
  </si>
  <si>
    <t>XXL SLBT</t>
  </si>
  <si>
    <t>CONTAINER CARRYING CRANE ACCESSORIES REQUIRED FOR ASSEMBLY (including Ladder, Cat Walk/Platforms etc.)</t>
  </si>
  <si>
    <t>19 trailer</t>
  </si>
  <si>
    <t>NOTE:   BIDDER MAY PLEASE NOTE WITH RESPECT TO DIMENSION AND WEIGHT GIVEN ABOVE THERE MAY BE VARIATION OF +/-  10%</t>
  </si>
  <si>
    <t xml:space="preserve">Tender No. : PSER:SCT:MIS-F2123:21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</si>
</sst>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sz val="10"/>
      <color indexed="8"/>
      <name val="Arial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0.5"/>
      <name val="Arial"/>
      <family val="2"/>
    </font>
    <font>
      <sz val="10.5"/>
      <color indexed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u/>
      <sz val="11"/>
      <color indexed="8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3"/>
      <color rgb="FF0000FF"/>
      <name val="Calibri"/>
      <family val="2"/>
      <scheme val="minor"/>
    </font>
    <font>
      <b/>
      <u/>
      <sz val="10"/>
      <color rgb="FF0000FF"/>
      <name val="Arial"/>
      <family val="2"/>
    </font>
    <font>
      <b/>
      <u/>
      <sz val="12"/>
      <color rgb="FF0000FF"/>
      <name val="Arial"/>
      <family val="2"/>
    </font>
    <font>
      <b/>
      <u/>
      <sz val="12"/>
      <color rgb="FF0000FF"/>
      <name val="Calibri"/>
      <family val="2"/>
      <scheme val="minor"/>
    </font>
    <font>
      <b/>
      <u/>
      <sz val="15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b/>
      <sz val="14"/>
      <name val="Calibri"/>
      <family val="2"/>
      <scheme val="minor"/>
    </font>
    <font>
      <b/>
      <i/>
      <u/>
      <sz val="14"/>
      <color rgb="FF3333FF"/>
      <name val="Calibri"/>
      <family val="2"/>
      <scheme val="minor"/>
    </font>
    <font>
      <b/>
      <sz val="11"/>
      <color theme="1"/>
      <name val="Arial"/>
      <family val="2"/>
    </font>
    <font>
      <sz val="10.5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b/>
      <u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i/>
      <u/>
      <sz val="13"/>
      <name val="Calibri"/>
      <family val="2"/>
      <scheme val="minor"/>
    </font>
    <font>
      <u/>
      <sz val="11"/>
      <name val="Calibri"/>
      <family val="2"/>
      <scheme val="minor"/>
    </font>
    <font>
      <u/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8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4"/>
      <color rgb="FF0000FF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b/>
      <i/>
      <u/>
      <sz val="14"/>
      <color indexed="48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68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20" fillId="0" borderId="0" xfId="0" applyFont="1"/>
    <xf numFmtId="2" fontId="20" fillId="0" borderId="1" xfId="0" applyNumberFormat="1" applyFont="1" applyFill="1" applyBorder="1" applyAlignment="1">
      <alignment horizontal="center" vertical="top"/>
    </xf>
    <xf numFmtId="0" fontId="20" fillId="0" borderId="0" xfId="0" applyFont="1" applyFill="1"/>
    <xf numFmtId="0" fontId="2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vertical="top" wrapText="1"/>
    </xf>
    <xf numFmtId="3" fontId="24" fillId="0" borderId="1" xfId="0" applyNumberFormat="1" applyFont="1" applyBorder="1" applyAlignment="1">
      <alignment horizontal="center" vertical="top"/>
    </xf>
    <xf numFmtId="0" fontId="24" fillId="0" borderId="1" xfId="0" applyFont="1" applyBorder="1" applyAlignment="1">
      <alignment vertical="top"/>
    </xf>
    <xf numFmtId="3" fontId="24" fillId="0" borderId="1" xfId="0" applyNumberFormat="1" applyFont="1" applyFill="1" applyBorder="1" applyAlignment="1">
      <alignment horizontal="center" vertical="top"/>
    </xf>
    <xf numFmtId="0" fontId="22" fillId="0" borderId="2" xfId="0" applyFont="1" applyFill="1" applyBorder="1" applyAlignment="1">
      <alignment horizontal="center" vertical="top"/>
    </xf>
    <xf numFmtId="0" fontId="22" fillId="0" borderId="3" xfId="0" applyFont="1" applyFill="1" applyBorder="1" applyAlignment="1">
      <alignment horizontal="left" vertical="top" wrapText="1"/>
    </xf>
    <xf numFmtId="3" fontId="25" fillId="0" borderId="3" xfId="0" applyNumberFormat="1" applyFont="1" applyFill="1" applyBorder="1" applyAlignment="1">
      <alignment horizontal="center" vertical="center" wrapText="1"/>
    </xf>
    <xf numFmtId="2" fontId="25" fillId="0" borderId="3" xfId="0" applyNumberFormat="1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left" vertical="top" wrapText="1"/>
    </xf>
    <xf numFmtId="3" fontId="25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3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0" xfId="0"/>
    <xf numFmtId="0" fontId="19" fillId="0" borderId="0" xfId="0" applyFont="1"/>
    <xf numFmtId="0" fontId="26" fillId="0" borderId="1" xfId="0" applyFont="1" applyBorder="1" applyAlignment="1">
      <alignment horizontal="center" wrapText="1"/>
    </xf>
    <xf numFmtId="0" fontId="26" fillId="0" borderId="1" xfId="0" applyNumberFormat="1" applyFont="1" applyBorder="1" applyAlignment="1">
      <alignment horizontal="center" wrapText="1"/>
    </xf>
    <xf numFmtId="2" fontId="26" fillId="0" borderId="1" xfId="0" applyNumberFormat="1" applyFont="1" applyBorder="1" applyAlignment="1">
      <alignment horizont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3" fontId="26" fillId="0" borderId="8" xfId="0" applyNumberFormat="1" applyFont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left" vertical="center" wrapText="1"/>
    </xf>
    <xf numFmtId="3" fontId="26" fillId="0" borderId="1" xfId="0" applyNumberFormat="1" applyFont="1" applyBorder="1" applyAlignment="1">
      <alignment horizontal="left" vertical="center" wrapText="1"/>
    </xf>
    <xf numFmtId="2" fontId="26" fillId="0" borderId="1" xfId="0" applyNumberFormat="1" applyFont="1" applyBorder="1" applyAlignment="1">
      <alignment horizontal="left" vertical="center" wrapText="1"/>
    </xf>
    <xf numFmtId="3" fontId="26" fillId="0" borderId="5" xfId="0" applyNumberFormat="1" applyFont="1" applyBorder="1" applyAlignment="1">
      <alignment horizontal="left" vertical="center" wrapText="1"/>
    </xf>
    <xf numFmtId="2" fontId="26" fillId="0" borderId="5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5" fillId="2" borderId="5" xfId="0" applyFont="1" applyFill="1" applyBorder="1" applyAlignment="1">
      <alignment vertical="center"/>
    </xf>
    <xf numFmtId="0" fontId="0" fillId="3" borderId="8" xfId="0" applyFill="1" applyBorder="1" applyAlignment="1">
      <alignment vertical="center" wrapText="1"/>
    </xf>
    <xf numFmtId="0" fontId="0" fillId="3" borderId="10" xfId="0" applyFill="1" applyBorder="1" applyAlignment="1">
      <alignment horizontal="center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0" xfId="0" applyFont="1" applyAlignment="1"/>
    <xf numFmtId="0" fontId="28" fillId="0" borderId="0" xfId="0" applyFont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right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/>
    </xf>
    <xf numFmtId="0" fontId="39" fillId="0" borderId="1" xfId="0" applyFont="1" applyFill="1" applyBorder="1" applyAlignment="1">
      <alignment vertical="center"/>
    </xf>
    <xf numFmtId="0" fontId="25" fillId="0" borderId="1" xfId="0" applyFont="1" applyFill="1" applyBorder="1" applyAlignment="1"/>
    <xf numFmtId="2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/>
    <xf numFmtId="0" fontId="3" fillId="7" borderId="25" xfId="0" applyFont="1" applyFill="1" applyBorder="1" applyAlignment="1">
      <alignment horizontal="center"/>
    </xf>
    <xf numFmtId="0" fontId="3" fillId="7" borderId="25" xfId="0" applyFont="1" applyFill="1" applyBorder="1"/>
    <xf numFmtId="0" fontId="25" fillId="8" borderId="9" xfId="0" applyFont="1" applyFill="1" applyBorder="1"/>
    <xf numFmtId="0" fontId="3" fillId="9" borderId="3" xfId="0" applyFont="1" applyFill="1" applyBorder="1" applyAlignment="1">
      <alignment horizontal="right" vertical="center"/>
    </xf>
    <xf numFmtId="0" fontId="40" fillId="0" borderId="4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/>
    </xf>
    <xf numFmtId="2" fontId="40" fillId="0" borderId="1" xfId="0" applyNumberFormat="1" applyFont="1" applyFill="1" applyBorder="1" applyAlignment="1">
      <alignment horizontal="center" vertical="center" wrapText="1"/>
    </xf>
    <xf numFmtId="2" fontId="41" fillId="0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left" vertical="center" wrapText="1"/>
    </xf>
    <xf numFmtId="0" fontId="40" fillId="0" borderId="3" xfId="0" applyFont="1" applyFill="1" applyBorder="1" applyAlignment="1">
      <alignment horizontal="center" vertical="center"/>
    </xf>
    <xf numFmtId="2" fontId="41" fillId="0" borderId="3" xfId="0" applyNumberFormat="1" applyFont="1" applyFill="1" applyBorder="1" applyAlignment="1">
      <alignment horizontal="center" vertical="center" wrapText="1"/>
    </xf>
    <xf numFmtId="2" fontId="40" fillId="0" borderId="3" xfId="0" applyNumberFormat="1" applyFont="1" applyFill="1" applyBorder="1" applyAlignment="1">
      <alignment horizontal="center" vertical="center" wrapText="1"/>
    </xf>
    <xf numFmtId="3" fontId="40" fillId="0" borderId="3" xfId="0" applyNumberFormat="1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 wrapText="1"/>
    </xf>
    <xf numFmtId="0" fontId="40" fillId="0" borderId="28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vertical="center"/>
    </xf>
    <xf numFmtId="0" fontId="40" fillId="0" borderId="14" xfId="0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Alignment="1">
      <alignment vertical="center"/>
    </xf>
    <xf numFmtId="1" fontId="40" fillId="0" borderId="0" xfId="0" applyNumberFormat="1" applyFont="1" applyFill="1" applyAlignment="1">
      <alignment horizontal="center" vertical="center"/>
    </xf>
    <xf numFmtId="1" fontId="40" fillId="0" borderId="0" xfId="0" applyNumberFormat="1" applyFont="1" applyFill="1" applyAlignment="1">
      <alignment vertical="center"/>
    </xf>
    <xf numFmtId="0" fontId="41" fillId="9" borderId="29" xfId="0" applyFont="1" applyFill="1" applyBorder="1" applyAlignment="1">
      <alignment horizontal="center" vertical="center"/>
    </xf>
    <xf numFmtId="0" fontId="41" fillId="9" borderId="30" xfId="0" applyFont="1" applyFill="1" applyBorder="1" applyAlignment="1">
      <alignment vertical="center"/>
    </xf>
    <xf numFmtId="0" fontId="23" fillId="8" borderId="5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29" fillId="8" borderId="3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3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4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3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0" fontId="44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2" fontId="1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2" fontId="10" fillId="5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15" fillId="7" borderId="1" xfId="0" applyFont="1" applyFill="1" applyBorder="1" applyAlignment="1">
      <alignment horizontal="right" vertical="center"/>
    </xf>
    <xf numFmtId="0" fontId="16" fillId="7" borderId="1" xfId="0" applyFont="1" applyFill="1" applyBorder="1"/>
    <xf numFmtId="0" fontId="44" fillId="0" borderId="1" xfId="0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0" fontId="47" fillId="5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2" fontId="20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20" fillId="5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vertical="center"/>
    </xf>
    <xf numFmtId="0" fontId="39" fillId="10" borderId="3" xfId="0" applyFont="1" applyFill="1" applyBorder="1" applyAlignment="1">
      <alignment horizontal="center" vertical="top"/>
    </xf>
    <xf numFmtId="0" fontId="39" fillId="10" borderId="3" xfId="0" applyFont="1" applyFill="1" applyBorder="1" applyAlignment="1">
      <alignment horizontal="right" vertical="center"/>
    </xf>
    <xf numFmtId="2" fontId="24" fillId="0" borderId="1" xfId="0" applyNumberFormat="1" applyFont="1" applyFill="1" applyBorder="1" applyAlignment="1">
      <alignment horizontal="center" vertical="top"/>
    </xf>
    <xf numFmtId="0" fontId="24" fillId="11" borderId="1" xfId="0" applyFont="1" applyFill="1" applyBorder="1" applyAlignment="1">
      <alignment horizontal="center" vertical="top"/>
    </xf>
    <xf numFmtId="0" fontId="24" fillId="11" borderId="1" xfId="0" applyFont="1" applyFill="1" applyBorder="1" applyAlignment="1">
      <alignment vertical="top"/>
    </xf>
    <xf numFmtId="2" fontId="24" fillId="11" borderId="1" xfId="0" applyNumberFormat="1" applyFont="1" applyFill="1" applyBorder="1" applyAlignment="1">
      <alignment horizontal="center" vertical="top"/>
    </xf>
    <xf numFmtId="3" fontId="24" fillId="11" borderId="1" xfId="0" applyNumberFormat="1" applyFont="1" applyFill="1" applyBorder="1" applyAlignment="1">
      <alignment horizontal="center" vertical="top"/>
    </xf>
    <xf numFmtId="0" fontId="29" fillId="7" borderId="3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right" vertical="center"/>
    </xf>
    <xf numFmtId="0" fontId="24" fillId="0" borderId="4" xfId="0" applyFont="1" applyBorder="1" applyAlignment="1">
      <alignment horizontal="center" vertical="top"/>
    </xf>
    <xf numFmtId="0" fontId="0" fillId="0" borderId="14" xfId="0" applyBorder="1" applyAlignment="1">
      <alignment horizontal="center" vertical="center"/>
    </xf>
    <xf numFmtId="0" fontId="24" fillId="11" borderId="4" xfId="0" applyFont="1" applyFill="1" applyBorder="1" applyAlignment="1">
      <alignment horizontal="center" vertical="top"/>
    </xf>
    <xf numFmtId="0" fontId="24" fillId="0" borderId="6" xfId="0" applyFont="1" applyBorder="1" applyAlignment="1">
      <alignment horizontal="center" vertical="top"/>
    </xf>
    <xf numFmtId="0" fontId="24" fillId="0" borderId="5" xfId="0" applyFont="1" applyFill="1" applyBorder="1" applyAlignment="1">
      <alignment vertical="top" wrapText="1"/>
    </xf>
    <xf numFmtId="0" fontId="24" fillId="0" borderId="5" xfId="0" applyFont="1" applyFill="1" applyBorder="1" applyAlignment="1">
      <alignment horizontal="center" vertical="top"/>
    </xf>
    <xf numFmtId="3" fontId="24" fillId="0" borderId="5" xfId="0" applyNumberFormat="1" applyFont="1" applyFill="1" applyBorder="1" applyAlignment="1">
      <alignment horizontal="center" vertical="top"/>
    </xf>
    <xf numFmtId="2" fontId="24" fillId="0" borderId="5" xfId="0" applyNumberFormat="1" applyFont="1" applyFill="1" applyBorder="1" applyAlignment="1">
      <alignment horizontal="center" vertical="top"/>
    </xf>
    <xf numFmtId="0" fontId="40" fillId="11" borderId="4" xfId="0" applyFont="1" applyFill="1" applyBorder="1" applyAlignment="1">
      <alignment horizontal="center" vertical="center"/>
    </xf>
    <xf numFmtId="0" fontId="40" fillId="11" borderId="1" xfId="0" applyFont="1" applyFill="1" applyBorder="1" applyAlignment="1">
      <alignment horizontal="left" vertical="center" wrapText="1"/>
    </xf>
    <xf numFmtId="0" fontId="40" fillId="11" borderId="1" xfId="0" applyFont="1" applyFill="1" applyBorder="1" applyAlignment="1">
      <alignment horizontal="center" vertical="center"/>
    </xf>
    <xf numFmtId="3" fontId="40" fillId="11" borderId="1" xfId="0" applyNumberFormat="1" applyFont="1" applyFill="1" applyBorder="1" applyAlignment="1">
      <alignment horizontal="center" vertical="center"/>
    </xf>
    <xf numFmtId="2" fontId="40" fillId="11" borderId="1" xfId="0" applyNumberFormat="1" applyFont="1" applyFill="1" applyBorder="1" applyAlignment="1">
      <alignment horizontal="center" vertical="center" wrapText="1"/>
    </xf>
    <xf numFmtId="2" fontId="41" fillId="11" borderId="1" xfId="0" applyNumberFormat="1" applyFont="1" applyFill="1" applyBorder="1" applyAlignment="1">
      <alignment horizontal="center" vertical="center" wrapText="1"/>
    </xf>
    <xf numFmtId="0" fontId="40" fillId="11" borderId="1" xfId="0" applyFont="1" applyFill="1" applyBorder="1" applyAlignment="1">
      <alignment horizontal="center" vertical="center" wrapText="1"/>
    </xf>
    <xf numFmtId="0" fontId="40" fillId="11" borderId="14" xfId="0" applyFont="1" applyFill="1" applyBorder="1" applyAlignment="1">
      <alignment horizontal="center" vertical="center"/>
    </xf>
    <xf numFmtId="0" fontId="40" fillId="11" borderId="1" xfId="0" applyFont="1" applyFill="1" applyBorder="1" applyAlignment="1">
      <alignment vertical="center" wrapText="1"/>
    </xf>
    <xf numFmtId="0" fontId="40" fillId="11" borderId="6" xfId="0" applyFont="1" applyFill="1" applyBorder="1" applyAlignment="1">
      <alignment horizontal="center" vertical="center"/>
    </xf>
    <xf numFmtId="0" fontId="41" fillId="11" borderId="5" xfId="0" applyFont="1" applyFill="1" applyBorder="1" applyAlignment="1">
      <alignment horizontal="left" vertical="center" wrapText="1"/>
    </xf>
    <xf numFmtId="0" fontId="41" fillId="11" borderId="5" xfId="0" applyFont="1" applyFill="1" applyBorder="1" applyAlignment="1">
      <alignment horizontal="center" vertical="center"/>
    </xf>
    <xf numFmtId="3" fontId="41" fillId="11" borderId="5" xfId="0" applyNumberFormat="1" applyFont="1" applyFill="1" applyBorder="1" applyAlignment="1">
      <alignment horizontal="center" vertical="center"/>
    </xf>
    <xf numFmtId="0" fontId="41" fillId="11" borderId="5" xfId="0" applyFont="1" applyFill="1" applyBorder="1" applyAlignment="1">
      <alignment horizontal="center" vertical="center" wrapText="1"/>
    </xf>
    <xf numFmtId="0" fontId="41" fillId="11" borderId="15" xfId="0" applyFont="1" applyFill="1" applyBorder="1" applyAlignment="1">
      <alignment horizontal="center" vertical="center"/>
    </xf>
    <xf numFmtId="0" fontId="22" fillId="6" borderId="4" xfId="0" applyFont="1" applyFill="1" applyBorder="1" applyAlignment="1">
      <alignment horizontal="center" vertical="top"/>
    </xf>
    <xf numFmtId="0" fontId="22" fillId="6" borderId="1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horizontal="center" vertical="center"/>
    </xf>
    <xf numFmtId="3" fontId="25" fillId="6" borderId="1" xfId="0" applyNumberFormat="1" applyFont="1" applyFill="1" applyBorder="1" applyAlignment="1">
      <alignment horizontal="center" vertical="center" wrapText="1"/>
    </xf>
    <xf numFmtId="2" fontId="22" fillId="6" borderId="1" xfId="0" applyNumberFormat="1" applyFont="1" applyFill="1" applyBorder="1" applyAlignment="1">
      <alignment horizontal="center" vertical="center" wrapText="1"/>
    </xf>
    <xf numFmtId="2" fontId="25" fillId="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3" fontId="13" fillId="6" borderId="1" xfId="0" applyNumberFormat="1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0" fontId="42" fillId="7" borderId="3" xfId="0" applyFont="1" applyFill="1" applyBorder="1" applyAlignment="1">
      <alignment horizontal="center"/>
    </xf>
    <xf numFmtId="0" fontId="40" fillId="11" borderId="1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right"/>
    </xf>
    <xf numFmtId="0" fontId="22" fillId="0" borderId="0" xfId="0" applyFont="1" applyFill="1" applyBorder="1" applyAlignment="1">
      <alignment horizontal="center" vertical="top"/>
    </xf>
    <xf numFmtId="0" fontId="0" fillId="0" borderId="0" xfId="0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0" xfId="0"/>
    <xf numFmtId="0" fontId="25" fillId="7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22" fillId="0" borderId="6" xfId="0" applyFont="1" applyFill="1" applyBorder="1" applyAlignment="1">
      <alignment horizontal="center" vertical="top"/>
    </xf>
    <xf numFmtId="0" fontId="22" fillId="0" borderId="5" xfId="0" applyFont="1" applyFill="1" applyBorder="1" applyAlignment="1">
      <alignment horizontal="left" vertical="top"/>
    </xf>
    <xf numFmtId="0" fontId="22" fillId="0" borderId="5" xfId="0" applyFont="1" applyFill="1" applyBorder="1" applyAlignment="1">
      <alignment horizontal="center" vertical="top"/>
    </xf>
    <xf numFmtId="2" fontId="22" fillId="0" borderId="5" xfId="0" applyNumberFormat="1" applyFont="1" applyFill="1" applyBorder="1" applyAlignment="1">
      <alignment horizontal="center" vertical="top"/>
    </xf>
    <xf numFmtId="0" fontId="22" fillId="0" borderId="0" xfId="0" applyFont="1" applyFill="1" applyBorder="1" applyAlignment="1">
      <alignment horizontal="center" vertical="top"/>
    </xf>
    <xf numFmtId="0" fontId="22" fillId="5" borderId="4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center" vertical="center"/>
    </xf>
    <xf numFmtId="0" fontId="0" fillId="5" borderId="1" xfId="0" quotePrefix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/>
    </xf>
    <xf numFmtId="0" fontId="0" fillId="5" borderId="1" xfId="0" applyFont="1" applyFill="1" applyBorder="1" applyAlignment="1">
      <alignment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2" fillId="5" borderId="22" xfId="0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2" fontId="22" fillId="5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5" borderId="1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vertical="center"/>
    </xf>
    <xf numFmtId="0" fontId="25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0" xfId="0" applyFont="1"/>
    <xf numFmtId="2" fontId="0" fillId="0" borderId="0" xfId="0" applyNumberFormat="1" applyFont="1"/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left" vertical="top" wrapText="1"/>
    </xf>
    <xf numFmtId="0" fontId="19" fillId="6" borderId="1" xfId="0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vertical="top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left" vertical="top" wrapText="1"/>
    </xf>
    <xf numFmtId="0" fontId="25" fillId="7" borderId="1" xfId="0" applyFont="1" applyFill="1" applyBorder="1" applyAlignment="1">
      <alignment horizontal="right"/>
    </xf>
    <xf numFmtId="2" fontId="0" fillId="0" borderId="1" xfId="0" applyNumberFormat="1" applyFont="1" applyFill="1" applyBorder="1" applyAlignment="1">
      <alignment horizontal="right" vertical="top" wrapText="1"/>
    </xf>
    <xf numFmtId="2" fontId="0" fillId="6" borderId="1" xfId="0" applyNumberFormat="1" applyFont="1" applyFill="1" applyBorder="1" applyAlignment="1">
      <alignment horizontal="right" vertical="top" wrapText="1"/>
    </xf>
    <xf numFmtId="3" fontId="22" fillId="0" borderId="0" xfId="0" applyNumberFormat="1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0" xfId="0" applyFont="1" applyBorder="1" applyAlignment="1">
      <alignment horizontal="right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5" fillId="7" borderId="3" xfId="0" applyFont="1" applyFill="1" applyBorder="1" applyAlignment="1">
      <alignment horizontal="left" vertical="center"/>
    </xf>
    <xf numFmtId="0" fontId="25" fillId="0" borderId="0" xfId="0" applyFont="1"/>
    <xf numFmtId="0" fontId="54" fillId="0" borderId="0" xfId="0" applyFont="1"/>
    <xf numFmtId="0" fontId="25" fillId="0" borderId="7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5" fillId="0" borderId="1" xfId="0" applyFont="1" applyBorder="1"/>
    <xf numFmtId="0" fontId="22" fillId="0" borderId="14" xfId="0" applyFont="1" applyBorder="1" applyAlignment="1">
      <alignment horizontal="left"/>
    </xf>
    <xf numFmtId="0" fontId="39" fillId="7" borderId="15" xfId="0" applyFont="1" applyFill="1" applyBorder="1"/>
    <xf numFmtId="0" fontId="55" fillId="0" borderId="0" xfId="0" applyFont="1"/>
    <xf numFmtId="0" fontId="55" fillId="0" borderId="0" xfId="0" applyFont="1" applyFill="1" applyBorder="1" applyAlignment="1">
      <alignment horizontal="left"/>
    </xf>
    <xf numFmtId="0" fontId="56" fillId="0" borderId="0" xfId="0" applyFont="1"/>
    <xf numFmtId="0" fontId="58" fillId="0" borderId="0" xfId="0" applyFont="1" applyFill="1"/>
    <xf numFmtId="0" fontId="31" fillId="0" borderId="0" xfId="0" applyFont="1" applyAlignment="1">
      <alignment horizontal="right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quotePrefix="1" applyNumberFormat="1" applyFont="1" applyBorder="1" applyAlignment="1">
      <alignment horizontal="center" vertical="center"/>
    </xf>
    <xf numFmtId="1" fontId="0" fillId="0" borderId="1" xfId="0" quotePrefix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0" xfId="0" applyFont="1" applyFill="1"/>
    <xf numFmtId="0" fontId="19" fillId="8" borderId="1" xfId="0" applyFont="1" applyFill="1" applyBorder="1" applyAlignment="1">
      <alignment horizontal="right"/>
    </xf>
    <xf numFmtId="0" fontId="19" fillId="8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9" fillId="0" borderId="0" xfId="0" applyFont="1" applyAlignment="1"/>
    <xf numFmtId="0" fontId="0" fillId="0" borderId="0" xfId="0" applyFill="1" applyAlignment="1">
      <alignment vertical="center"/>
    </xf>
    <xf numFmtId="0" fontId="22" fillId="5" borderId="14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4" fillId="11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center" vertical="top"/>
    </xf>
    <xf numFmtId="0" fontId="24" fillId="11" borderId="2" xfId="0" applyFont="1" applyFill="1" applyBorder="1" applyAlignment="1">
      <alignment horizontal="center" vertical="top"/>
    </xf>
    <xf numFmtId="0" fontId="24" fillId="11" borderId="3" xfId="0" applyFont="1" applyFill="1" applyBorder="1" applyAlignment="1">
      <alignment vertical="top"/>
    </xf>
    <xf numFmtId="0" fontId="24" fillId="11" borderId="3" xfId="0" applyFont="1" applyFill="1" applyBorder="1" applyAlignment="1">
      <alignment horizontal="center" vertical="top"/>
    </xf>
    <xf numFmtId="3" fontId="24" fillId="11" borderId="3" xfId="0" applyNumberFormat="1" applyFont="1" applyFill="1" applyBorder="1" applyAlignment="1">
      <alignment horizontal="center" vertical="top"/>
    </xf>
    <xf numFmtId="2" fontId="24" fillId="11" borderId="3" xfId="0" applyNumberFormat="1" applyFont="1" applyFill="1" applyBorder="1" applyAlignment="1">
      <alignment horizontal="center" vertical="top"/>
    </xf>
    <xf numFmtId="0" fontId="24" fillId="11" borderId="1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vertical="top"/>
    </xf>
    <xf numFmtId="0" fontId="19" fillId="0" borderId="3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5" fillId="4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9" fillId="0" borderId="0" xfId="0" applyFont="1" applyFill="1"/>
    <xf numFmtId="0" fontId="3" fillId="0" borderId="3" xfId="0" applyFont="1" applyFill="1" applyBorder="1" applyAlignment="1">
      <alignment horizontal="right" vertical="center"/>
    </xf>
    <xf numFmtId="3" fontId="0" fillId="0" borderId="0" xfId="0" applyNumberFormat="1" applyFill="1"/>
    <xf numFmtId="0" fontId="1" fillId="12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3" fontId="3" fillId="12" borderId="1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vertical="top" wrapText="1"/>
    </xf>
    <xf numFmtId="3" fontId="2" fillId="12" borderId="1" xfId="0" applyNumberFormat="1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/>
    </xf>
    <xf numFmtId="2" fontId="25" fillId="12" borderId="1" xfId="0" applyNumberFormat="1" applyFont="1" applyFill="1" applyBorder="1" applyAlignment="1">
      <alignment horizontal="center"/>
    </xf>
    <xf numFmtId="0" fontId="2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vertical="center" wrapText="1"/>
    </xf>
    <xf numFmtId="164" fontId="2" fillId="12" borderId="1" xfId="0" applyNumberFormat="1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top"/>
    </xf>
    <xf numFmtId="1" fontId="22" fillId="5" borderId="1" xfId="0" applyNumberFormat="1" applyFont="1" applyFill="1" applyBorder="1" applyAlignment="1">
      <alignment horizontal="center" vertical="top"/>
    </xf>
    <xf numFmtId="2" fontId="22" fillId="5" borderId="1" xfId="0" applyNumberFormat="1" applyFont="1" applyFill="1" applyBorder="1" applyAlignment="1">
      <alignment horizontal="center" vertical="top"/>
    </xf>
    <xf numFmtId="1" fontId="22" fillId="0" borderId="1" xfId="0" applyNumberFormat="1" applyFont="1" applyFill="1" applyBorder="1" applyAlignment="1">
      <alignment horizontal="center" vertical="top"/>
    </xf>
    <xf numFmtId="2" fontId="22" fillId="0" borderId="1" xfId="0" applyNumberFormat="1" applyFont="1" applyFill="1" applyBorder="1" applyAlignment="1">
      <alignment horizontal="center" vertical="top"/>
    </xf>
    <xf numFmtId="1" fontId="22" fillId="0" borderId="0" xfId="0" applyNumberFormat="1" applyFont="1"/>
    <xf numFmtId="1" fontId="25" fillId="0" borderId="0" xfId="0" applyNumberFormat="1" applyFont="1"/>
    <xf numFmtId="0" fontId="33" fillId="0" borderId="0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22" fillId="5" borderId="1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5" fillId="12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vertical="center" wrapText="1"/>
    </xf>
    <xf numFmtId="0" fontId="39" fillId="12" borderId="1" xfId="0" applyFont="1" applyFill="1" applyBorder="1" applyAlignment="1">
      <alignment vertical="center" wrapText="1"/>
    </xf>
    <xf numFmtId="0" fontId="19" fillId="9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0" fontId="25" fillId="8" borderId="26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5" fillId="8" borderId="9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 textRotation="90"/>
    </xf>
    <xf numFmtId="0" fontId="25" fillId="8" borderId="9" xfId="0" applyFont="1" applyFill="1" applyBorder="1" applyAlignment="1">
      <alignment horizontal="center" vertical="center" textRotation="90"/>
    </xf>
    <xf numFmtId="0" fontId="12" fillId="8" borderId="8" xfId="0" applyFont="1" applyFill="1" applyBorder="1" applyAlignment="1">
      <alignment horizontal="center" vertical="center" wrapText="1"/>
    </xf>
    <xf numFmtId="0" fontId="39" fillId="8" borderId="9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5" fillId="0" borderId="9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1" fillId="12" borderId="9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2" fillId="12" borderId="3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right" vertical="center"/>
    </xf>
    <xf numFmtId="0" fontId="1" fillId="12" borderId="11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 textRotation="90"/>
    </xf>
    <xf numFmtId="0" fontId="25" fillId="0" borderId="3" xfId="0" applyFont="1" applyFill="1" applyBorder="1" applyAlignment="1">
      <alignment horizontal="center" vertical="center" textRotation="90"/>
    </xf>
    <xf numFmtId="0" fontId="25" fillId="0" borderId="9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39" fillId="0" borderId="9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40" fillId="11" borderId="1" xfId="0" applyFont="1" applyFill="1" applyBorder="1" applyAlignment="1">
      <alignment horizontal="center" vertical="center" wrapText="1"/>
    </xf>
    <xf numFmtId="0" fontId="40" fillId="11" borderId="14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0" fontId="23" fillId="8" borderId="7" xfId="0" applyFont="1" applyFill="1" applyBorder="1" applyAlignment="1">
      <alignment horizontal="center" vertical="center"/>
    </xf>
    <xf numFmtId="0" fontId="23" fillId="8" borderId="6" xfId="0" applyFont="1" applyFill="1" applyBorder="1" applyAlignment="1">
      <alignment horizontal="center" vertical="center"/>
    </xf>
    <xf numFmtId="0" fontId="23" fillId="8" borderId="8" xfId="0" applyFont="1" applyFill="1" applyBorder="1" applyAlignment="1">
      <alignment horizontal="center" vertical="center"/>
    </xf>
    <xf numFmtId="0" fontId="23" fillId="8" borderId="5" xfId="0" applyFont="1" applyFill="1" applyBorder="1" applyAlignment="1">
      <alignment horizontal="center" vertical="center"/>
    </xf>
    <xf numFmtId="0" fontId="23" fillId="8" borderId="8" xfId="0" applyFont="1" applyFill="1" applyBorder="1" applyAlignment="1">
      <alignment horizontal="center" vertical="center" wrapText="1"/>
    </xf>
    <xf numFmtId="0" fontId="23" fillId="8" borderId="5" xfId="0" applyFont="1" applyFill="1" applyBorder="1" applyAlignment="1">
      <alignment horizontal="center" vertical="center" wrapText="1"/>
    </xf>
    <xf numFmtId="0" fontId="23" fillId="8" borderId="10" xfId="0" applyFont="1" applyFill="1" applyBorder="1" applyAlignment="1">
      <alignment horizontal="center" vertical="center" wrapText="1"/>
    </xf>
    <xf numFmtId="0" fontId="23" fillId="8" borderId="1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left" vertical="center"/>
    </xf>
    <xf numFmtId="0" fontId="22" fillId="5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0" fontId="39" fillId="7" borderId="35" xfId="0" applyFont="1" applyFill="1" applyBorder="1" applyAlignment="1">
      <alignment horizontal="center"/>
    </xf>
    <xf numFmtId="0" fontId="39" fillId="7" borderId="36" xfId="0" applyFont="1" applyFill="1" applyBorder="1" applyAlignment="1">
      <alignment horizontal="center"/>
    </xf>
    <xf numFmtId="0" fontId="43" fillId="0" borderId="0" xfId="0" applyFont="1" applyAlignment="1">
      <alignment horizontal="center" vertical="center"/>
    </xf>
    <xf numFmtId="0" fontId="25" fillId="5" borderId="9" xfId="0" applyFont="1" applyFill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25" fillId="5" borderId="22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horizontal="left" vertical="center" wrapText="1"/>
    </xf>
    <xf numFmtId="0" fontId="22" fillId="5" borderId="32" xfId="0" applyFont="1" applyFill="1" applyBorder="1" applyAlignment="1">
      <alignment horizontal="left" vertical="center" wrapText="1"/>
    </xf>
    <xf numFmtId="0" fontId="22" fillId="5" borderId="25" xfId="0" applyFont="1" applyFill="1" applyBorder="1" applyAlignment="1">
      <alignment horizontal="left" vertical="center" wrapText="1"/>
    </xf>
    <xf numFmtId="0" fontId="25" fillId="5" borderId="9" xfId="0" applyFont="1" applyFill="1" applyBorder="1" applyAlignment="1">
      <alignment horizontal="center" vertical="center"/>
    </xf>
    <xf numFmtId="0" fontId="25" fillId="5" borderId="11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/>
    </xf>
    <xf numFmtId="0" fontId="0" fillId="5" borderId="27" xfId="0" applyFont="1" applyFill="1" applyBorder="1" applyAlignment="1">
      <alignment vertical="center"/>
    </xf>
    <xf numFmtId="0" fontId="0" fillId="5" borderId="32" xfId="0" applyFont="1" applyFill="1" applyBorder="1" applyAlignment="1">
      <alignment vertical="center"/>
    </xf>
    <xf numFmtId="0" fontId="0" fillId="5" borderId="28" xfId="0" applyFont="1" applyFill="1" applyBorder="1" applyAlignment="1">
      <alignment vertical="center"/>
    </xf>
    <xf numFmtId="0" fontId="25" fillId="0" borderId="9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vertical="center"/>
    </xf>
    <xf numFmtId="0" fontId="22" fillId="0" borderId="32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horizontal="left" vertical="center"/>
    </xf>
    <xf numFmtId="0" fontId="22" fillId="5" borderId="28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left" vertical="center"/>
    </xf>
    <xf numFmtId="0" fontId="22" fillId="0" borderId="28" xfId="0" applyFont="1" applyFill="1" applyBorder="1" applyAlignment="1">
      <alignment horizontal="left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/>
    </xf>
    <xf numFmtId="0" fontId="25" fillId="2" borderId="9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0" fillId="5" borderId="27" xfId="0" applyFont="1" applyFill="1" applyBorder="1" applyAlignment="1">
      <alignment horizontal="left" vertical="center"/>
    </xf>
    <xf numFmtId="0" fontId="0" fillId="5" borderId="28" xfId="0" applyFont="1" applyFill="1" applyBorder="1" applyAlignment="1">
      <alignment horizontal="left" vertical="center"/>
    </xf>
    <xf numFmtId="0" fontId="19" fillId="2" borderId="31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4" fillId="11" borderId="14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11" borderId="9" xfId="0" applyFont="1" applyFill="1" applyBorder="1" applyAlignment="1">
      <alignment horizontal="center" vertical="center" wrapText="1"/>
    </xf>
    <xf numFmtId="0" fontId="24" fillId="11" borderId="11" xfId="0" applyFont="1" applyFill="1" applyBorder="1" applyAlignment="1">
      <alignment horizontal="center" vertical="center" wrapText="1"/>
    </xf>
    <xf numFmtId="0" fontId="24" fillId="11" borderId="3" xfId="0" applyFont="1" applyFill="1" applyBorder="1" applyAlignment="1">
      <alignment horizontal="center" vertical="center" wrapText="1"/>
    </xf>
    <xf numFmtId="0" fontId="0" fillId="11" borderId="27" xfId="0" applyFill="1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0" fontId="0" fillId="11" borderId="28" xfId="0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9" fillId="6" borderId="9" xfId="0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7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15" xfId="0" applyFont="1" applyFill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right"/>
    </xf>
    <xf numFmtId="0" fontId="34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33" xfId="0" applyFont="1" applyBorder="1" applyAlignment="1">
      <alignment horizontal="center" vertical="top" wrapText="1"/>
    </xf>
    <xf numFmtId="0" fontId="19" fillId="0" borderId="34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37" fillId="2" borderId="9" xfId="0" applyFont="1" applyFill="1" applyBorder="1" applyAlignment="1">
      <alignment horizontal="center" vertical="top" wrapText="1"/>
    </xf>
    <xf numFmtId="0" fontId="37" fillId="2" borderId="3" xfId="0" applyFont="1" applyFill="1" applyBorder="1" applyAlignment="1">
      <alignment horizontal="center" vertical="top" wrapText="1"/>
    </xf>
    <xf numFmtId="0" fontId="25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0" fontId="47" fillId="5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0" fillId="0" borderId="16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wrapText="1"/>
    </xf>
    <xf numFmtId="0" fontId="36" fillId="0" borderId="0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/>
    </xf>
    <xf numFmtId="0" fontId="19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22" workbookViewId="0">
      <selection activeCell="I8" sqref="I8"/>
    </sheetView>
  </sheetViews>
  <sheetFormatPr defaultColWidth="9.140625" defaultRowHeight="15" x14ac:dyDescent="0.25"/>
  <cols>
    <col min="1" max="1" width="11.140625" style="2" customWidth="1"/>
    <col min="2" max="2" width="55.85546875" style="2" customWidth="1"/>
    <col min="3" max="3" width="6" style="2" customWidth="1"/>
    <col min="4" max="4" width="14.42578125" style="2" customWidth="1"/>
    <col min="5" max="5" width="11.7109375" style="2" customWidth="1"/>
    <col min="6" max="6" width="11" style="2" customWidth="1"/>
    <col min="7" max="7" width="11.42578125" style="2" customWidth="1"/>
    <col min="8" max="8" width="14.42578125" style="1" customWidth="1"/>
    <col min="9" max="9" width="25" style="2" customWidth="1"/>
    <col min="10" max="16384" width="9.140625" style="2"/>
  </cols>
  <sheetData>
    <row r="1" spans="1:9" s="45" customFormat="1" x14ac:dyDescent="0.25">
      <c r="H1" s="1"/>
      <c r="I1" s="69" t="s">
        <v>338</v>
      </c>
    </row>
    <row r="2" spans="1:9" ht="20.25" customHeight="1" x14ac:dyDescent="0.25">
      <c r="A2" s="425" t="s">
        <v>281</v>
      </c>
      <c r="B2" s="425"/>
      <c r="C2" s="425"/>
      <c r="D2" s="425"/>
      <c r="E2" s="425"/>
      <c r="F2" s="425"/>
      <c r="G2" s="425"/>
      <c r="H2" s="425"/>
      <c r="I2" s="425"/>
    </row>
    <row r="3" spans="1:9" ht="12" customHeight="1" thickBot="1" x14ac:dyDescent="0.3"/>
    <row r="4" spans="1:9" ht="27" customHeight="1" x14ac:dyDescent="0.25">
      <c r="A4" s="426" t="s">
        <v>8</v>
      </c>
      <c r="B4" s="428" t="s">
        <v>9</v>
      </c>
      <c r="C4" s="430" t="s">
        <v>10</v>
      </c>
      <c r="D4" s="432" t="s">
        <v>337</v>
      </c>
      <c r="E4" s="428" t="s">
        <v>12</v>
      </c>
      <c r="F4" s="428"/>
      <c r="G4" s="428"/>
      <c r="H4" s="434" t="s">
        <v>294</v>
      </c>
      <c r="I4" s="436" t="s">
        <v>295</v>
      </c>
    </row>
    <row r="5" spans="1:9" ht="23.25" customHeight="1" x14ac:dyDescent="0.25">
      <c r="A5" s="427"/>
      <c r="B5" s="429"/>
      <c r="C5" s="431"/>
      <c r="D5" s="433"/>
      <c r="E5" s="84" t="s">
        <v>13</v>
      </c>
      <c r="F5" s="84" t="s">
        <v>14</v>
      </c>
      <c r="G5" s="84" t="s">
        <v>15</v>
      </c>
      <c r="H5" s="435"/>
      <c r="I5" s="437"/>
    </row>
    <row r="6" spans="1:9" ht="45" x14ac:dyDescent="0.25">
      <c r="A6" s="233">
        <v>1</v>
      </c>
      <c r="B6" s="223" t="s">
        <v>42</v>
      </c>
      <c r="C6" s="226">
        <v>1</v>
      </c>
      <c r="D6" s="231">
        <v>33000</v>
      </c>
      <c r="E6" s="227">
        <v>11</v>
      </c>
      <c r="F6" s="227">
        <v>1.85</v>
      </c>
      <c r="G6" s="227">
        <v>1.9</v>
      </c>
      <c r="H6" s="224">
        <v>1</v>
      </c>
      <c r="I6" s="234" t="s">
        <v>390</v>
      </c>
    </row>
    <row r="7" spans="1:9" ht="45" x14ac:dyDescent="0.25">
      <c r="A7" s="233">
        <v>2</v>
      </c>
      <c r="B7" s="223" t="s">
        <v>43</v>
      </c>
      <c r="C7" s="226">
        <v>1</v>
      </c>
      <c r="D7" s="231">
        <v>33000</v>
      </c>
      <c r="E7" s="227">
        <v>11</v>
      </c>
      <c r="F7" s="227">
        <v>1.85</v>
      </c>
      <c r="G7" s="227">
        <v>1.9</v>
      </c>
      <c r="H7" s="224">
        <v>1</v>
      </c>
      <c r="I7" s="234" t="s">
        <v>390</v>
      </c>
    </row>
    <row r="8" spans="1:9" ht="38.25" x14ac:dyDescent="0.25">
      <c r="A8" s="233">
        <v>3</v>
      </c>
      <c r="B8" s="225" t="s">
        <v>41</v>
      </c>
      <c r="C8" s="230">
        <v>1</v>
      </c>
      <c r="D8" s="232">
        <v>90590</v>
      </c>
      <c r="E8" s="228">
        <v>14.8</v>
      </c>
      <c r="F8" s="228">
        <v>3</v>
      </c>
      <c r="G8" s="228">
        <v>4</v>
      </c>
      <c r="H8" s="224">
        <v>1</v>
      </c>
      <c r="I8" s="235" t="s">
        <v>296</v>
      </c>
    </row>
    <row r="9" spans="1:9" ht="15" customHeight="1" x14ac:dyDescent="0.25">
      <c r="A9" s="233">
        <v>4</v>
      </c>
      <c r="B9" s="223" t="s">
        <v>4</v>
      </c>
      <c r="C9" s="226">
        <v>2</v>
      </c>
      <c r="D9" s="229">
        <v>2500</v>
      </c>
      <c r="E9" s="227">
        <v>2.7</v>
      </c>
      <c r="F9" s="227">
        <v>2</v>
      </c>
      <c r="G9" s="227">
        <v>1.4</v>
      </c>
      <c r="H9" s="417">
        <v>3</v>
      </c>
      <c r="I9" s="417" t="s">
        <v>54</v>
      </c>
    </row>
    <row r="10" spans="1:9" x14ac:dyDescent="0.25">
      <c r="A10" s="233">
        <v>5</v>
      </c>
      <c r="B10" s="75" t="s">
        <v>5</v>
      </c>
      <c r="C10" s="226">
        <v>6</v>
      </c>
      <c r="D10" s="229">
        <v>10000</v>
      </c>
      <c r="E10" s="227">
        <v>2.5</v>
      </c>
      <c r="F10" s="227">
        <v>1.6</v>
      </c>
      <c r="G10" s="227">
        <v>0.47</v>
      </c>
      <c r="H10" s="417"/>
      <c r="I10" s="417"/>
    </row>
    <row r="11" spans="1:9" ht="15" customHeight="1" x14ac:dyDescent="0.25">
      <c r="A11" s="233">
        <v>6</v>
      </c>
      <c r="B11" s="223" t="s">
        <v>6</v>
      </c>
      <c r="C11" s="226">
        <v>2</v>
      </c>
      <c r="D11" s="229">
        <v>5000</v>
      </c>
      <c r="E11" s="227">
        <v>2.7</v>
      </c>
      <c r="F11" s="227">
        <v>1.8</v>
      </c>
      <c r="G11" s="227">
        <v>1.8</v>
      </c>
      <c r="H11" s="417"/>
      <c r="I11" s="417"/>
    </row>
    <row r="12" spans="1:9" x14ac:dyDescent="0.25">
      <c r="A12" s="233">
        <v>7</v>
      </c>
      <c r="B12" s="223" t="s">
        <v>0</v>
      </c>
      <c r="C12" s="226">
        <v>1</v>
      </c>
      <c r="D12" s="229">
        <v>11670</v>
      </c>
      <c r="E12" s="227">
        <v>10.3</v>
      </c>
      <c r="F12" s="227">
        <v>2.4</v>
      </c>
      <c r="G12" s="227">
        <v>1.6</v>
      </c>
      <c r="H12" s="418">
        <v>1</v>
      </c>
      <c r="I12" s="423" t="s">
        <v>21</v>
      </c>
    </row>
    <row r="13" spans="1:9" x14ac:dyDescent="0.25">
      <c r="A13" s="233">
        <v>44</v>
      </c>
      <c r="B13" s="81" t="s">
        <v>388</v>
      </c>
      <c r="C13" s="80">
        <v>1</v>
      </c>
      <c r="D13" s="229">
        <v>7800</v>
      </c>
      <c r="E13" s="227">
        <v>12.5</v>
      </c>
      <c r="F13" s="227">
        <v>2.5</v>
      </c>
      <c r="G13" s="227">
        <v>3.2000000000000001E-2</v>
      </c>
      <c r="H13" s="420"/>
      <c r="I13" s="424"/>
    </row>
    <row r="14" spans="1:9" x14ac:dyDescent="0.25">
      <c r="A14" s="233">
        <v>9</v>
      </c>
      <c r="B14" s="223" t="s">
        <v>297</v>
      </c>
      <c r="C14" s="226">
        <v>1</v>
      </c>
      <c r="D14" s="229">
        <v>13400</v>
      </c>
      <c r="E14" s="227">
        <v>10.4</v>
      </c>
      <c r="F14" s="227">
        <v>3</v>
      </c>
      <c r="G14" s="227">
        <v>3</v>
      </c>
      <c r="H14" s="224">
        <v>1</v>
      </c>
      <c r="I14" s="11" t="s">
        <v>21</v>
      </c>
    </row>
    <row r="15" spans="1:9" x14ac:dyDescent="0.25">
      <c r="A15" s="233">
        <v>10</v>
      </c>
      <c r="B15" s="223" t="s">
        <v>22</v>
      </c>
      <c r="C15" s="226">
        <v>2</v>
      </c>
      <c r="D15" s="229">
        <v>4800</v>
      </c>
      <c r="E15" s="227">
        <v>6.4</v>
      </c>
      <c r="F15" s="227">
        <v>3</v>
      </c>
      <c r="G15" s="227">
        <v>2.8</v>
      </c>
      <c r="H15" s="224">
        <v>1</v>
      </c>
      <c r="I15" s="11" t="s">
        <v>21</v>
      </c>
    </row>
    <row r="16" spans="1:9" ht="15.75" customHeight="1" x14ac:dyDescent="0.25">
      <c r="A16" s="233">
        <v>11</v>
      </c>
      <c r="B16" s="223" t="s">
        <v>298</v>
      </c>
      <c r="C16" s="226">
        <v>1</v>
      </c>
      <c r="D16" s="229">
        <v>9100</v>
      </c>
      <c r="E16" s="227">
        <v>12.4</v>
      </c>
      <c r="F16" s="227">
        <v>3</v>
      </c>
      <c r="G16" s="227">
        <v>2.8</v>
      </c>
      <c r="H16" s="224">
        <v>1</v>
      </c>
      <c r="I16" s="11" t="s">
        <v>21</v>
      </c>
    </row>
    <row r="17" spans="1:9" ht="15.75" customHeight="1" x14ac:dyDescent="0.25">
      <c r="A17" s="233">
        <v>12</v>
      </c>
      <c r="B17" s="223" t="s">
        <v>23</v>
      </c>
      <c r="C17" s="226">
        <v>3</v>
      </c>
      <c r="D17" s="229">
        <v>9000</v>
      </c>
      <c r="E17" s="227">
        <v>12.4</v>
      </c>
      <c r="F17" s="227">
        <v>3</v>
      </c>
      <c r="G17" s="227">
        <v>2.8</v>
      </c>
      <c r="H17" s="224">
        <v>3</v>
      </c>
      <c r="I17" s="11" t="s">
        <v>21</v>
      </c>
    </row>
    <row r="18" spans="1:9" x14ac:dyDescent="0.25">
      <c r="A18" s="233">
        <v>13</v>
      </c>
      <c r="B18" s="223" t="s">
        <v>24</v>
      </c>
      <c r="C18" s="226">
        <v>1</v>
      </c>
      <c r="D18" s="229">
        <v>8000</v>
      </c>
      <c r="E18" s="227">
        <v>12.6</v>
      </c>
      <c r="F18" s="227">
        <v>3</v>
      </c>
      <c r="G18" s="227">
        <v>2.8</v>
      </c>
      <c r="H18" s="417">
        <v>1</v>
      </c>
      <c r="I18" s="421" t="s">
        <v>21</v>
      </c>
    </row>
    <row r="19" spans="1:9" ht="15" customHeight="1" x14ac:dyDescent="0.25">
      <c r="A19" s="233">
        <v>39</v>
      </c>
      <c r="B19" s="223" t="s">
        <v>44</v>
      </c>
      <c r="C19" s="226">
        <v>6</v>
      </c>
      <c r="D19" s="229">
        <v>300</v>
      </c>
      <c r="E19" s="227">
        <v>12</v>
      </c>
      <c r="F19" s="227"/>
      <c r="G19" s="227"/>
      <c r="H19" s="417"/>
      <c r="I19" s="421"/>
    </row>
    <row r="20" spans="1:9" ht="15" customHeight="1" x14ac:dyDescent="0.25">
      <c r="A20" s="233">
        <v>14</v>
      </c>
      <c r="B20" s="223" t="s">
        <v>25</v>
      </c>
      <c r="C20" s="226">
        <v>1</v>
      </c>
      <c r="D20" s="229">
        <v>5000</v>
      </c>
      <c r="E20" s="227">
        <v>12.4</v>
      </c>
      <c r="F20" s="227">
        <v>3</v>
      </c>
      <c r="G20" s="227">
        <v>2.8</v>
      </c>
      <c r="H20" s="224">
        <v>1</v>
      </c>
      <c r="I20" s="11" t="s">
        <v>21</v>
      </c>
    </row>
    <row r="21" spans="1:9" x14ac:dyDescent="0.25">
      <c r="A21" s="233">
        <v>15</v>
      </c>
      <c r="B21" s="223" t="s">
        <v>26</v>
      </c>
      <c r="C21" s="226">
        <v>1</v>
      </c>
      <c r="D21" s="229">
        <v>5000</v>
      </c>
      <c r="E21" s="227">
        <v>7.2</v>
      </c>
      <c r="F21" s="227">
        <v>3</v>
      </c>
      <c r="G21" s="227">
        <v>2.8</v>
      </c>
      <c r="H21" s="417">
        <v>1</v>
      </c>
      <c r="I21" s="421" t="s">
        <v>21</v>
      </c>
    </row>
    <row r="22" spans="1:9" ht="24" customHeight="1" x14ac:dyDescent="0.25">
      <c r="A22" s="233">
        <v>16</v>
      </c>
      <c r="B22" s="223" t="s">
        <v>27</v>
      </c>
      <c r="C22" s="226">
        <v>1</v>
      </c>
      <c r="D22" s="229">
        <v>4500</v>
      </c>
      <c r="E22" s="227">
        <v>2.7</v>
      </c>
      <c r="F22" s="227">
        <v>1.9</v>
      </c>
      <c r="G22" s="227">
        <v>2.9</v>
      </c>
      <c r="H22" s="417"/>
      <c r="I22" s="421"/>
    </row>
    <row r="23" spans="1:9" ht="15" customHeight="1" x14ac:dyDescent="0.25">
      <c r="A23" s="233">
        <v>17</v>
      </c>
      <c r="B23" s="240" t="s">
        <v>300</v>
      </c>
      <c r="C23" s="76">
        <v>1</v>
      </c>
      <c r="D23" s="229">
        <v>7400</v>
      </c>
      <c r="E23" s="237">
        <v>6.6</v>
      </c>
      <c r="F23" s="237">
        <v>3</v>
      </c>
      <c r="G23" s="237">
        <v>2.8</v>
      </c>
      <c r="H23" s="417">
        <v>1</v>
      </c>
      <c r="I23" s="421" t="s">
        <v>21</v>
      </c>
    </row>
    <row r="24" spans="1:9" ht="15" customHeight="1" x14ac:dyDescent="0.25">
      <c r="A24" s="233">
        <v>21</v>
      </c>
      <c r="B24" s="225" t="s">
        <v>31</v>
      </c>
      <c r="C24" s="226">
        <v>1</v>
      </c>
      <c r="D24" s="229">
        <v>1000</v>
      </c>
      <c r="E24" s="227">
        <v>6.2</v>
      </c>
      <c r="F24" s="227">
        <v>2.1</v>
      </c>
      <c r="G24" s="227">
        <v>1.7</v>
      </c>
      <c r="H24" s="417"/>
      <c r="I24" s="421"/>
    </row>
    <row r="25" spans="1:9" ht="17.25" customHeight="1" x14ac:dyDescent="0.25">
      <c r="A25" s="233">
        <v>17</v>
      </c>
      <c r="B25" s="223" t="s">
        <v>299</v>
      </c>
      <c r="C25" s="76">
        <v>1</v>
      </c>
      <c r="D25" s="229">
        <v>3000</v>
      </c>
      <c r="E25" s="237">
        <v>6.3</v>
      </c>
      <c r="F25" s="237">
        <v>2.6</v>
      </c>
      <c r="G25" s="237">
        <v>2.2999999999999998</v>
      </c>
      <c r="H25" s="417">
        <v>1</v>
      </c>
      <c r="I25" s="421" t="s">
        <v>21</v>
      </c>
    </row>
    <row r="26" spans="1:9" ht="25.5" x14ac:dyDescent="0.25">
      <c r="A26" s="233">
        <v>18</v>
      </c>
      <c r="B26" s="225" t="s">
        <v>28</v>
      </c>
      <c r="C26" s="76">
        <v>1</v>
      </c>
      <c r="D26" s="229">
        <v>3000</v>
      </c>
      <c r="E26" s="237">
        <v>6.3</v>
      </c>
      <c r="F26" s="237">
        <v>2.6</v>
      </c>
      <c r="G26" s="237">
        <v>2.2999999999999998</v>
      </c>
      <c r="H26" s="417"/>
      <c r="I26" s="421"/>
    </row>
    <row r="27" spans="1:9" s="5" customFormat="1" x14ac:dyDescent="0.25">
      <c r="A27" s="233">
        <v>19</v>
      </c>
      <c r="B27" s="223" t="s">
        <v>29</v>
      </c>
      <c r="C27" s="76">
        <v>1</v>
      </c>
      <c r="D27" s="229">
        <v>7100</v>
      </c>
      <c r="E27" s="237">
        <v>12.3</v>
      </c>
      <c r="F27" s="237">
        <v>2.6</v>
      </c>
      <c r="G27" s="237">
        <v>2.2999999999999998</v>
      </c>
      <c r="H27" s="224">
        <v>1</v>
      </c>
      <c r="I27" s="11" t="s">
        <v>21</v>
      </c>
    </row>
    <row r="28" spans="1:9" s="5" customFormat="1" ht="25.5" x14ac:dyDescent="0.25">
      <c r="A28" s="233">
        <v>20</v>
      </c>
      <c r="B28" s="225" t="s">
        <v>30</v>
      </c>
      <c r="C28" s="226">
        <v>1</v>
      </c>
      <c r="D28" s="229">
        <v>2800</v>
      </c>
      <c r="E28" s="227">
        <v>7.3</v>
      </c>
      <c r="F28" s="227">
        <v>2.8</v>
      </c>
      <c r="G28" s="227">
        <v>2.9</v>
      </c>
      <c r="H28" s="422">
        <v>1</v>
      </c>
      <c r="I28" s="421" t="s">
        <v>21</v>
      </c>
    </row>
    <row r="29" spans="1:9" s="5" customFormat="1" x14ac:dyDescent="0.25">
      <c r="A29" s="233">
        <v>24</v>
      </c>
      <c r="B29" s="223" t="s">
        <v>33</v>
      </c>
      <c r="C29" s="226">
        <v>1</v>
      </c>
      <c r="D29" s="229">
        <v>4200</v>
      </c>
      <c r="E29" s="227">
        <v>6.4</v>
      </c>
      <c r="F29" s="227">
        <v>2.6</v>
      </c>
      <c r="G29" s="227">
        <v>2.4</v>
      </c>
      <c r="H29" s="422"/>
      <c r="I29" s="421"/>
    </row>
    <row r="30" spans="1:9" s="5" customFormat="1" ht="15.75" customHeight="1" x14ac:dyDescent="0.25">
      <c r="A30" s="233">
        <v>22</v>
      </c>
      <c r="B30" s="223" t="s">
        <v>301</v>
      </c>
      <c r="C30" s="226">
        <v>1</v>
      </c>
      <c r="D30" s="229">
        <v>2000</v>
      </c>
      <c r="E30" s="227">
        <v>8</v>
      </c>
      <c r="F30" s="227">
        <v>2.1</v>
      </c>
      <c r="G30" s="227">
        <v>1.7</v>
      </c>
      <c r="H30" s="417">
        <v>1</v>
      </c>
      <c r="I30" s="421" t="s">
        <v>21</v>
      </c>
    </row>
    <row r="31" spans="1:9" s="5" customFormat="1" ht="15.75" customHeight="1" x14ac:dyDescent="0.25">
      <c r="A31" s="233">
        <v>33</v>
      </c>
      <c r="B31" s="223" t="s">
        <v>302</v>
      </c>
      <c r="C31" s="226">
        <v>1</v>
      </c>
      <c r="D31" s="229">
        <v>4500</v>
      </c>
      <c r="E31" s="227">
        <v>1.9</v>
      </c>
      <c r="F31" s="227">
        <v>1.8</v>
      </c>
      <c r="G31" s="227">
        <v>1.35</v>
      </c>
      <c r="H31" s="417"/>
      <c r="I31" s="421"/>
    </row>
    <row r="32" spans="1:9" s="5" customFormat="1" ht="23.25" customHeight="1" x14ac:dyDescent="0.25">
      <c r="A32" s="233">
        <v>23</v>
      </c>
      <c r="B32" s="225" t="s">
        <v>32</v>
      </c>
      <c r="C32" s="226">
        <v>1</v>
      </c>
      <c r="D32" s="229">
        <v>22900</v>
      </c>
      <c r="E32" s="227">
        <v>9.9</v>
      </c>
      <c r="F32" s="227">
        <v>3</v>
      </c>
      <c r="G32" s="227">
        <v>2.7</v>
      </c>
      <c r="H32" s="224">
        <v>1</v>
      </c>
      <c r="I32" s="11" t="s">
        <v>54</v>
      </c>
    </row>
    <row r="33" spans="1:9" s="5" customFormat="1" ht="15.75" customHeight="1" x14ac:dyDescent="0.25">
      <c r="A33" s="233">
        <v>25</v>
      </c>
      <c r="B33" s="223" t="s">
        <v>34</v>
      </c>
      <c r="C33" s="226">
        <v>1</v>
      </c>
      <c r="D33" s="229">
        <v>7800</v>
      </c>
      <c r="E33" s="227">
        <v>12.4</v>
      </c>
      <c r="F33" s="227">
        <v>2.6</v>
      </c>
      <c r="G33" s="227">
        <v>2.4</v>
      </c>
      <c r="H33" s="224">
        <v>1</v>
      </c>
      <c r="I33" s="11" t="s">
        <v>21</v>
      </c>
    </row>
    <row r="34" spans="1:9" s="5" customFormat="1" ht="15.75" customHeight="1" x14ac:dyDescent="0.25">
      <c r="A34" s="233">
        <v>26</v>
      </c>
      <c r="B34" s="223" t="s">
        <v>35</v>
      </c>
      <c r="C34" s="226">
        <v>1</v>
      </c>
      <c r="D34" s="229">
        <v>13300</v>
      </c>
      <c r="E34" s="227">
        <v>8.9</v>
      </c>
      <c r="F34" s="227">
        <v>2.7</v>
      </c>
      <c r="G34" s="227">
        <v>2.2999999999999998</v>
      </c>
      <c r="H34" s="224">
        <v>1</v>
      </c>
      <c r="I34" s="11" t="s">
        <v>21</v>
      </c>
    </row>
    <row r="35" spans="1:9" s="5" customFormat="1" ht="15.75" customHeight="1" x14ac:dyDescent="0.25">
      <c r="A35" s="233">
        <v>8</v>
      </c>
      <c r="B35" s="77" t="s">
        <v>7</v>
      </c>
      <c r="C35" s="76">
        <v>2</v>
      </c>
      <c r="D35" s="229">
        <v>10000</v>
      </c>
      <c r="E35" s="227">
        <v>2.5</v>
      </c>
      <c r="F35" s="227">
        <v>1.6</v>
      </c>
      <c r="G35" s="227">
        <v>0.47</v>
      </c>
      <c r="H35" s="417">
        <v>1</v>
      </c>
      <c r="I35" s="417" t="s">
        <v>54</v>
      </c>
    </row>
    <row r="36" spans="1:9" s="5" customFormat="1" ht="15.75" customHeight="1" x14ac:dyDescent="0.25">
      <c r="A36" s="233">
        <v>27</v>
      </c>
      <c r="B36" s="223" t="s">
        <v>36</v>
      </c>
      <c r="C36" s="226">
        <v>1</v>
      </c>
      <c r="D36" s="229">
        <v>1400</v>
      </c>
      <c r="E36" s="227">
        <v>1.6</v>
      </c>
      <c r="F36" s="227">
        <v>1.3</v>
      </c>
      <c r="G36" s="227">
        <v>1</v>
      </c>
      <c r="H36" s="417"/>
      <c r="I36" s="417"/>
    </row>
    <row r="37" spans="1:9" s="5" customFormat="1" ht="24" customHeight="1" x14ac:dyDescent="0.25">
      <c r="A37" s="233">
        <v>30</v>
      </c>
      <c r="B37" s="225" t="s">
        <v>306</v>
      </c>
      <c r="C37" s="226">
        <v>1</v>
      </c>
      <c r="D37" s="229">
        <v>5040</v>
      </c>
      <c r="E37" s="227">
        <v>1.8</v>
      </c>
      <c r="F37" s="227">
        <v>1</v>
      </c>
      <c r="G37" s="227">
        <v>1.58</v>
      </c>
      <c r="H37" s="417"/>
      <c r="I37" s="417"/>
    </row>
    <row r="38" spans="1:9" s="5" customFormat="1" ht="27" customHeight="1" x14ac:dyDescent="0.25">
      <c r="A38" s="233">
        <v>8</v>
      </c>
      <c r="B38" s="77" t="s">
        <v>7</v>
      </c>
      <c r="C38" s="76">
        <v>2</v>
      </c>
      <c r="D38" s="229">
        <v>10000</v>
      </c>
      <c r="E38" s="227">
        <v>2.5</v>
      </c>
      <c r="F38" s="227">
        <v>1.6</v>
      </c>
      <c r="G38" s="227">
        <v>0.47</v>
      </c>
      <c r="H38" s="417">
        <v>1</v>
      </c>
      <c r="I38" s="417" t="s">
        <v>54</v>
      </c>
    </row>
    <row r="39" spans="1:9" s="5" customFormat="1" ht="15.75" customHeight="1" x14ac:dyDescent="0.25">
      <c r="A39" s="233">
        <v>28</v>
      </c>
      <c r="B39" s="223" t="s">
        <v>37</v>
      </c>
      <c r="C39" s="226">
        <v>1</v>
      </c>
      <c r="D39" s="229">
        <v>1500</v>
      </c>
      <c r="E39" s="227">
        <v>1.6</v>
      </c>
      <c r="F39" s="227">
        <v>1.4</v>
      </c>
      <c r="G39" s="227">
        <v>1</v>
      </c>
      <c r="H39" s="417"/>
      <c r="I39" s="417"/>
    </row>
    <row r="40" spans="1:9" s="5" customFormat="1" ht="15.75" customHeight="1" x14ac:dyDescent="0.25">
      <c r="A40" s="233">
        <v>30</v>
      </c>
      <c r="B40" s="225" t="s">
        <v>306</v>
      </c>
      <c r="C40" s="226">
        <v>1</v>
      </c>
      <c r="D40" s="229">
        <v>5040</v>
      </c>
      <c r="E40" s="227">
        <v>1.8</v>
      </c>
      <c r="F40" s="227">
        <v>1</v>
      </c>
      <c r="G40" s="227">
        <v>1.58</v>
      </c>
      <c r="H40" s="417"/>
      <c r="I40" s="417"/>
    </row>
    <row r="41" spans="1:9" s="5" customFormat="1" ht="15.75" customHeight="1" x14ac:dyDescent="0.25">
      <c r="A41" s="233">
        <v>8</v>
      </c>
      <c r="B41" s="77" t="s">
        <v>7</v>
      </c>
      <c r="C41" s="76">
        <v>2</v>
      </c>
      <c r="D41" s="229">
        <v>10000</v>
      </c>
      <c r="E41" s="227">
        <v>2.5</v>
      </c>
      <c r="F41" s="227">
        <v>1.6</v>
      </c>
      <c r="G41" s="227">
        <v>0.47</v>
      </c>
      <c r="H41" s="417">
        <v>1</v>
      </c>
      <c r="I41" s="417" t="s">
        <v>54</v>
      </c>
    </row>
    <row r="42" spans="1:9" s="5" customFormat="1" ht="15.75" customHeight="1" x14ac:dyDescent="0.25">
      <c r="A42" s="233">
        <v>29</v>
      </c>
      <c r="B42" s="223" t="s">
        <v>38</v>
      </c>
      <c r="C42" s="226">
        <v>1</v>
      </c>
      <c r="D42" s="229">
        <v>6200</v>
      </c>
      <c r="E42" s="227">
        <v>2.7</v>
      </c>
      <c r="F42" s="227">
        <v>1.7</v>
      </c>
      <c r="G42" s="227">
        <v>1.2</v>
      </c>
      <c r="H42" s="417"/>
      <c r="I42" s="417"/>
    </row>
    <row r="43" spans="1:9" s="5" customFormat="1" ht="15.75" customHeight="1" x14ac:dyDescent="0.25">
      <c r="A43" s="233">
        <v>8</v>
      </c>
      <c r="B43" s="77" t="s">
        <v>7</v>
      </c>
      <c r="C43" s="76">
        <v>2</v>
      </c>
      <c r="D43" s="229">
        <v>10000</v>
      </c>
      <c r="E43" s="227">
        <v>2.5</v>
      </c>
      <c r="F43" s="227">
        <v>1.6</v>
      </c>
      <c r="G43" s="227">
        <v>0.47</v>
      </c>
      <c r="H43" s="417">
        <v>1</v>
      </c>
      <c r="I43" s="417" t="s">
        <v>54</v>
      </c>
    </row>
    <row r="44" spans="1:9" s="5" customFormat="1" ht="15.75" customHeight="1" x14ac:dyDescent="0.25">
      <c r="A44" s="233">
        <v>31</v>
      </c>
      <c r="B44" s="225" t="s">
        <v>39</v>
      </c>
      <c r="C44" s="226">
        <v>1</v>
      </c>
      <c r="D44" s="229">
        <v>5760</v>
      </c>
      <c r="E44" s="227">
        <v>2</v>
      </c>
      <c r="F44" s="227">
        <v>1.1499999999999999</v>
      </c>
      <c r="G44" s="227">
        <v>1.2</v>
      </c>
      <c r="H44" s="417"/>
      <c r="I44" s="417"/>
    </row>
    <row r="45" spans="1:9" s="5" customFormat="1" ht="15.75" customHeight="1" x14ac:dyDescent="0.25">
      <c r="A45" s="233">
        <v>8</v>
      </c>
      <c r="B45" s="77" t="s">
        <v>7</v>
      </c>
      <c r="C45" s="76">
        <v>2</v>
      </c>
      <c r="D45" s="229">
        <v>10000</v>
      </c>
      <c r="E45" s="227">
        <v>2.5</v>
      </c>
      <c r="F45" s="227">
        <v>1.6</v>
      </c>
      <c r="G45" s="227">
        <v>0.47</v>
      </c>
      <c r="H45" s="417">
        <v>1</v>
      </c>
      <c r="I45" s="417" t="s">
        <v>54</v>
      </c>
    </row>
    <row r="46" spans="1:9" s="5" customFormat="1" ht="15.75" customHeight="1" x14ac:dyDescent="0.25">
      <c r="A46" s="233">
        <v>32</v>
      </c>
      <c r="B46" s="223" t="s">
        <v>1</v>
      </c>
      <c r="C46" s="226">
        <v>1</v>
      </c>
      <c r="D46" s="229">
        <v>1140</v>
      </c>
      <c r="E46" s="227">
        <v>1.3</v>
      </c>
      <c r="F46" s="227">
        <v>0.62</v>
      </c>
      <c r="G46" s="227">
        <v>0.6</v>
      </c>
      <c r="H46" s="417"/>
      <c r="I46" s="417"/>
    </row>
    <row r="47" spans="1:9" s="5" customFormat="1" ht="15.75" customHeight="1" x14ac:dyDescent="0.25">
      <c r="A47" s="233">
        <v>35</v>
      </c>
      <c r="B47" s="223" t="s">
        <v>20</v>
      </c>
      <c r="C47" s="76">
        <v>1</v>
      </c>
      <c r="D47" s="229">
        <v>3500</v>
      </c>
      <c r="E47" s="237">
        <v>2</v>
      </c>
      <c r="F47" s="237">
        <v>1.3</v>
      </c>
      <c r="G47" s="237">
        <v>0.95</v>
      </c>
      <c r="H47" s="417"/>
      <c r="I47" s="417"/>
    </row>
    <row r="48" spans="1:9" ht="15.75" x14ac:dyDescent="0.25">
      <c r="A48" s="233">
        <v>8</v>
      </c>
      <c r="B48" s="77" t="s">
        <v>7</v>
      </c>
      <c r="C48" s="76">
        <v>2</v>
      </c>
      <c r="D48" s="229">
        <v>10000</v>
      </c>
      <c r="E48" s="227">
        <v>2.5</v>
      </c>
      <c r="F48" s="227">
        <v>1.6</v>
      </c>
      <c r="G48" s="227">
        <v>0.47</v>
      </c>
      <c r="H48" s="417">
        <v>1</v>
      </c>
      <c r="I48" s="417" t="s">
        <v>54</v>
      </c>
    </row>
    <row r="49" spans="1:9" x14ac:dyDescent="0.25">
      <c r="A49" s="233">
        <v>34</v>
      </c>
      <c r="B49" s="78" t="s">
        <v>19</v>
      </c>
      <c r="C49" s="76">
        <v>1</v>
      </c>
      <c r="D49" s="229">
        <v>4050</v>
      </c>
      <c r="E49" s="237">
        <v>1.65</v>
      </c>
      <c r="F49" s="237">
        <v>1</v>
      </c>
      <c r="G49" s="237">
        <v>1.17</v>
      </c>
      <c r="H49" s="417"/>
      <c r="I49" s="417"/>
    </row>
    <row r="50" spans="1:9" ht="15.75" x14ac:dyDescent="0.25">
      <c r="A50" s="233">
        <v>8</v>
      </c>
      <c r="B50" s="77" t="s">
        <v>7</v>
      </c>
      <c r="C50" s="76">
        <v>2</v>
      </c>
      <c r="D50" s="229">
        <v>10000</v>
      </c>
      <c r="E50" s="227">
        <v>2.5</v>
      </c>
      <c r="F50" s="227">
        <v>1.6</v>
      </c>
      <c r="G50" s="227">
        <v>0.47</v>
      </c>
      <c r="H50" s="417">
        <v>1</v>
      </c>
      <c r="I50" s="417" t="s">
        <v>54</v>
      </c>
    </row>
    <row r="51" spans="1:9" x14ac:dyDescent="0.25">
      <c r="A51" s="233">
        <v>34</v>
      </c>
      <c r="B51" s="78" t="s">
        <v>19</v>
      </c>
      <c r="C51" s="76">
        <v>1</v>
      </c>
      <c r="D51" s="229">
        <v>4050</v>
      </c>
      <c r="E51" s="237">
        <v>1.65</v>
      </c>
      <c r="F51" s="237">
        <v>1</v>
      </c>
      <c r="G51" s="237">
        <v>1.17</v>
      </c>
      <c r="H51" s="417"/>
      <c r="I51" s="417"/>
    </row>
    <row r="52" spans="1:9" ht="15.75" x14ac:dyDescent="0.25">
      <c r="A52" s="233">
        <v>8</v>
      </c>
      <c r="B52" s="77" t="s">
        <v>7</v>
      </c>
      <c r="C52" s="226">
        <v>2</v>
      </c>
      <c r="D52" s="229">
        <v>10000</v>
      </c>
      <c r="E52" s="227">
        <v>2.5</v>
      </c>
      <c r="F52" s="227">
        <v>1.6</v>
      </c>
      <c r="G52" s="227">
        <v>0.47</v>
      </c>
      <c r="H52" s="417">
        <v>1</v>
      </c>
      <c r="I52" s="417" t="s">
        <v>54</v>
      </c>
    </row>
    <row r="53" spans="1:9" x14ac:dyDescent="0.25">
      <c r="A53" s="233">
        <v>44</v>
      </c>
      <c r="B53" s="81" t="s">
        <v>388</v>
      </c>
      <c r="C53" s="226">
        <v>1</v>
      </c>
      <c r="D53" s="229">
        <v>7800</v>
      </c>
      <c r="E53" s="227">
        <v>12.5</v>
      </c>
      <c r="F53" s="227">
        <v>2.5</v>
      </c>
      <c r="G53" s="236">
        <v>3.2000000000000001E-2</v>
      </c>
      <c r="H53" s="417"/>
      <c r="I53" s="417"/>
    </row>
    <row r="54" spans="1:9" ht="15.75" x14ac:dyDescent="0.25">
      <c r="A54" s="233">
        <v>8</v>
      </c>
      <c r="B54" s="77" t="s">
        <v>7</v>
      </c>
      <c r="C54" s="226">
        <v>2</v>
      </c>
      <c r="D54" s="229">
        <v>10000</v>
      </c>
      <c r="E54" s="227">
        <v>2.5</v>
      </c>
      <c r="F54" s="227">
        <v>1.6</v>
      </c>
      <c r="G54" s="227">
        <v>0.47</v>
      </c>
      <c r="H54" s="417">
        <v>1</v>
      </c>
      <c r="I54" s="417" t="s">
        <v>54</v>
      </c>
    </row>
    <row r="55" spans="1:9" x14ac:dyDescent="0.25">
      <c r="A55" s="233">
        <v>44</v>
      </c>
      <c r="B55" s="81" t="s">
        <v>388</v>
      </c>
      <c r="C55" s="226">
        <v>1</v>
      </c>
      <c r="D55" s="229">
        <v>7800</v>
      </c>
      <c r="E55" s="227">
        <v>12.5</v>
      </c>
      <c r="F55" s="227">
        <v>2.5</v>
      </c>
      <c r="G55" s="236">
        <v>3.2000000000000001E-2</v>
      </c>
      <c r="H55" s="417"/>
      <c r="I55" s="417"/>
    </row>
    <row r="56" spans="1:9" ht="15.75" x14ac:dyDescent="0.25">
      <c r="A56" s="233">
        <v>8</v>
      </c>
      <c r="B56" s="77" t="s">
        <v>7</v>
      </c>
      <c r="C56" s="226">
        <v>2</v>
      </c>
      <c r="D56" s="229">
        <v>10000</v>
      </c>
      <c r="E56" s="227">
        <v>2.5</v>
      </c>
      <c r="F56" s="227">
        <v>1.6</v>
      </c>
      <c r="G56" s="227">
        <v>0.47</v>
      </c>
      <c r="H56" s="417">
        <v>1</v>
      </c>
      <c r="I56" s="417" t="s">
        <v>54</v>
      </c>
    </row>
    <row r="57" spans="1:9" x14ac:dyDescent="0.25">
      <c r="A57" s="233">
        <v>44</v>
      </c>
      <c r="B57" s="81" t="s">
        <v>388</v>
      </c>
      <c r="C57" s="226">
        <v>1</v>
      </c>
      <c r="D57" s="229">
        <v>7800</v>
      </c>
      <c r="E57" s="227">
        <v>12.5</v>
      </c>
      <c r="F57" s="227">
        <v>2.5</v>
      </c>
      <c r="G57" s="236">
        <v>3.2000000000000001E-2</v>
      </c>
      <c r="H57" s="417"/>
      <c r="I57" s="417"/>
    </row>
    <row r="58" spans="1:9" ht="15.75" x14ac:dyDescent="0.25">
      <c r="A58" s="233">
        <v>8</v>
      </c>
      <c r="B58" s="77" t="s">
        <v>7</v>
      </c>
      <c r="C58" s="226">
        <v>2</v>
      </c>
      <c r="D58" s="229">
        <v>10000</v>
      </c>
      <c r="E58" s="227">
        <v>2.5</v>
      </c>
      <c r="F58" s="227">
        <v>1.6</v>
      </c>
      <c r="G58" s="227">
        <v>0.47</v>
      </c>
      <c r="H58" s="417">
        <v>1</v>
      </c>
      <c r="I58" s="417" t="s">
        <v>54</v>
      </c>
    </row>
    <row r="59" spans="1:9" x14ac:dyDescent="0.25">
      <c r="A59" s="233">
        <v>44</v>
      </c>
      <c r="B59" s="81" t="s">
        <v>388</v>
      </c>
      <c r="C59" s="226">
        <v>1</v>
      </c>
      <c r="D59" s="229">
        <v>7800</v>
      </c>
      <c r="E59" s="227">
        <v>12.5</v>
      </c>
      <c r="F59" s="227">
        <v>2.5</v>
      </c>
      <c r="G59" s="236">
        <v>3.2000000000000001E-2</v>
      </c>
      <c r="H59" s="417"/>
      <c r="I59" s="417"/>
    </row>
    <row r="60" spans="1:9" ht="15.75" x14ac:dyDescent="0.25">
      <c r="A60" s="233">
        <v>8</v>
      </c>
      <c r="B60" s="77" t="s">
        <v>7</v>
      </c>
      <c r="C60" s="226">
        <v>2</v>
      </c>
      <c r="D60" s="229">
        <v>10000</v>
      </c>
      <c r="E60" s="227">
        <v>2.5</v>
      </c>
      <c r="F60" s="227">
        <v>1.6</v>
      </c>
      <c r="G60" s="227">
        <v>0.47</v>
      </c>
      <c r="H60" s="417">
        <v>1</v>
      </c>
      <c r="I60" s="417" t="s">
        <v>54</v>
      </c>
    </row>
    <row r="61" spans="1:9" x14ac:dyDescent="0.25">
      <c r="A61" s="233">
        <v>44</v>
      </c>
      <c r="B61" s="81" t="s">
        <v>388</v>
      </c>
      <c r="C61" s="226">
        <v>1</v>
      </c>
      <c r="D61" s="229">
        <v>7800</v>
      </c>
      <c r="E61" s="227">
        <v>12.5</v>
      </c>
      <c r="F61" s="227">
        <v>2.5</v>
      </c>
      <c r="G61" s="236">
        <v>3.2000000000000001E-2</v>
      </c>
      <c r="H61" s="417"/>
      <c r="I61" s="417"/>
    </row>
    <row r="62" spans="1:9" ht="15.75" x14ac:dyDescent="0.25">
      <c r="A62" s="233">
        <v>8</v>
      </c>
      <c r="B62" s="77" t="s">
        <v>7</v>
      </c>
      <c r="C62" s="226">
        <v>2</v>
      </c>
      <c r="D62" s="229">
        <v>10000</v>
      </c>
      <c r="E62" s="227">
        <v>2.5</v>
      </c>
      <c r="F62" s="227">
        <v>1.6</v>
      </c>
      <c r="G62" s="227">
        <v>0.47</v>
      </c>
      <c r="H62" s="417">
        <v>1</v>
      </c>
      <c r="I62" s="417" t="s">
        <v>54</v>
      </c>
    </row>
    <row r="63" spans="1:9" x14ac:dyDescent="0.25">
      <c r="A63" s="233">
        <v>43</v>
      </c>
      <c r="B63" s="75" t="s">
        <v>388</v>
      </c>
      <c r="C63" s="226">
        <v>1</v>
      </c>
      <c r="D63" s="229">
        <v>6240</v>
      </c>
      <c r="E63" s="227">
        <v>10</v>
      </c>
      <c r="F63" s="227">
        <v>2.5</v>
      </c>
      <c r="G63" s="236">
        <v>3.2000000000000001E-2</v>
      </c>
      <c r="H63" s="417"/>
      <c r="I63" s="417"/>
    </row>
    <row r="64" spans="1:9" ht="15.75" x14ac:dyDescent="0.25">
      <c r="A64" s="233">
        <v>8</v>
      </c>
      <c r="B64" s="77" t="s">
        <v>7</v>
      </c>
      <c r="C64" s="226">
        <v>2</v>
      </c>
      <c r="D64" s="229">
        <v>10000</v>
      </c>
      <c r="E64" s="227">
        <v>2.5</v>
      </c>
      <c r="F64" s="227">
        <v>1.6</v>
      </c>
      <c r="G64" s="227">
        <v>0.47</v>
      </c>
      <c r="H64" s="417">
        <v>1</v>
      </c>
      <c r="I64" s="417" t="s">
        <v>54</v>
      </c>
    </row>
    <row r="65" spans="1:9" x14ac:dyDescent="0.25">
      <c r="A65" s="233">
        <v>43</v>
      </c>
      <c r="B65" s="75" t="s">
        <v>388</v>
      </c>
      <c r="C65" s="226">
        <v>1</v>
      </c>
      <c r="D65" s="229">
        <v>6240</v>
      </c>
      <c r="E65" s="227">
        <v>10</v>
      </c>
      <c r="F65" s="227">
        <v>2.5</v>
      </c>
      <c r="G65" s="236">
        <v>3.2000000000000001E-2</v>
      </c>
      <c r="H65" s="417"/>
      <c r="I65" s="417"/>
    </row>
    <row r="66" spans="1:9" ht="15.75" x14ac:dyDescent="0.25">
      <c r="A66" s="233">
        <v>8</v>
      </c>
      <c r="B66" s="77" t="s">
        <v>7</v>
      </c>
      <c r="C66" s="226">
        <v>2</v>
      </c>
      <c r="D66" s="229">
        <v>10000</v>
      </c>
      <c r="E66" s="227">
        <v>2.5</v>
      </c>
      <c r="F66" s="227">
        <v>1.6</v>
      </c>
      <c r="G66" s="227">
        <v>0.47</v>
      </c>
      <c r="H66" s="417">
        <v>1</v>
      </c>
      <c r="I66" s="417" t="s">
        <v>54</v>
      </c>
    </row>
    <row r="67" spans="1:9" x14ac:dyDescent="0.25">
      <c r="A67" s="233">
        <v>43</v>
      </c>
      <c r="B67" s="75" t="s">
        <v>388</v>
      </c>
      <c r="C67" s="226">
        <v>1</v>
      </c>
      <c r="D67" s="229">
        <v>6240</v>
      </c>
      <c r="E67" s="227">
        <v>10</v>
      </c>
      <c r="F67" s="227">
        <v>2.5</v>
      </c>
      <c r="G67" s="236">
        <v>3.2000000000000001E-2</v>
      </c>
      <c r="H67" s="417"/>
      <c r="I67" s="417"/>
    </row>
    <row r="68" spans="1:9" ht="15.75" x14ac:dyDescent="0.25">
      <c r="A68" s="233">
        <v>8</v>
      </c>
      <c r="B68" s="77" t="s">
        <v>7</v>
      </c>
      <c r="C68" s="226">
        <v>2</v>
      </c>
      <c r="D68" s="229">
        <v>10000</v>
      </c>
      <c r="E68" s="227">
        <v>2.5</v>
      </c>
      <c r="F68" s="227">
        <v>1.6</v>
      </c>
      <c r="G68" s="227">
        <v>0.47</v>
      </c>
      <c r="H68" s="417">
        <v>1</v>
      </c>
      <c r="I68" s="417" t="s">
        <v>54</v>
      </c>
    </row>
    <row r="69" spans="1:9" x14ac:dyDescent="0.25">
      <c r="A69" s="233">
        <v>43</v>
      </c>
      <c r="B69" s="75" t="s">
        <v>388</v>
      </c>
      <c r="C69" s="226">
        <v>1</v>
      </c>
      <c r="D69" s="229">
        <v>6240</v>
      </c>
      <c r="E69" s="227">
        <v>10</v>
      </c>
      <c r="F69" s="227">
        <v>2.5</v>
      </c>
      <c r="G69" s="236">
        <v>3.2000000000000001E-2</v>
      </c>
      <c r="H69" s="417"/>
      <c r="I69" s="417"/>
    </row>
    <row r="70" spans="1:9" x14ac:dyDescent="0.25">
      <c r="A70" s="226">
        <v>8</v>
      </c>
      <c r="B70" s="241" t="s">
        <v>7</v>
      </c>
      <c r="C70" s="226">
        <v>16</v>
      </c>
      <c r="D70" s="229">
        <v>10000</v>
      </c>
      <c r="E70" s="227">
        <v>2.5</v>
      </c>
      <c r="F70" s="227">
        <v>1.6</v>
      </c>
      <c r="G70" s="227">
        <v>0.47</v>
      </c>
      <c r="H70" s="226">
        <v>8</v>
      </c>
      <c r="I70" s="242" t="s">
        <v>18</v>
      </c>
    </row>
    <row r="71" spans="1:9" ht="18" customHeight="1" x14ac:dyDescent="0.25">
      <c r="A71" s="233">
        <v>40</v>
      </c>
      <c r="B71" s="81" t="s">
        <v>389</v>
      </c>
      <c r="C71" s="76">
        <v>1</v>
      </c>
      <c r="D71" s="229">
        <v>11500</v>
      </c>
      <c r="E71" s="237">
        <v>6.0960000000000001</v>
      </c>
      <c r="F71" s="76">
        <v>2.44</v>
      </c>
      <c r="G71" s="76">
        <v>2.59</v>
      </c>
      <c r="H71" s="418">
        <v>1</v>
      </c>
      <c r="I71" s="418" t="s">
        <v>21</v>
      </c>
    </row>
    <row r="72" spans="1:9" x14ac:dyDescent="0.25">
      <c r="A72" s="233">
        <v>21</v>
      </c>
      <c r="B72" s="225" t="s">
        <v>31</v>
      </c>
      <c r="C72" s="226">
        <v>1</v>
      </c>
      <c r="D72" s="229">
        <v>1000</v>
      </c>
      <c r="E72" s="227">
        <v>6.2</v>
      </c>
      <c r="F72" s="227">
        <v>2.1</v>
      </c>
      <c r="G72" s="227">
        <v>1.7</v>
      </c>
      <c r="H72" s="419"/>
      <c r="I72" s="419"/>
    </row>
    <row r="73" spans="1:9" x14ac:dyDescent="0.25">
      <c r="A73" s="233">
        <v>38</v>
      </c>
      <c r="B73" s="223" t="s">
        <v>3</v>
      </c>
      <c r="C73" s="226">
        <v>1</v>
      </c>
      <c r="D73" s="229">
        <v>2850</v>
      </c>
      <c r="E73" s="227">
        <v>2</v>
      </c>
      <c r="F73" s="227">
        <v>1.6</v>
      </c>
      <c r="G73" s="227">
        <v>1.9</v>
      </c>
      <c r="H73" s="419"/>
      <c r="I73" s="419"/>
    </row>
    <row r="74" spans="1:9" x14ac:dyDescent="0.25">
      <c r="A74" s="233">
        <v>36</v>
      </c>
      <c r="B74" s="223" t="s">
        <v>46</v>
      </c>
      <c r="C74" s="226" t="s">
        <v>47</v>
      </c>
      <c r="D74" s="229">
        <v>1000</v>
      </c>
      <c r="E74" s="227">
        <v>1.85</v>
      </c>
      <c r="F74" s="227">
        <v>1.52</v>
      </c>
      <c r="G74" s="227">
        <v>1.5</v>
      </c>
      <c r="H74" s="419"/>
      <c r="I74" s="419"/>
    </row>
    <row r="75" spans="1:9" x14ac:dyDescent="0.25">
      <c r="A75" s="233">
        <v>37</v>
      </c>
      <c r="B75" s="223" t="s">
        <v>2</v>
      </c>
      <c r="C75" s="226" t="s">
        <v>47</v>
      </c>
      <c r="D75" s="229">
        <v>530</v>
      </c>
      <c r="E75" s="227">
        <v>2.56</v>
      </c>
      <c r="F75" s="227">
        <v>1.5</v>
      </c>
      <c r="G75" s="227">
        <v>1.2</v>
      </c>
      <c r="H75" s="419"/>
      <c r="I75" s="419"/>
    </row>
    <row r="76" spans="1:9" x14ac:dyDescent="0.25">
      <c r="A76" s="233">
        <v>41</v>
      </c>
      <c r="B76" s="75" t="s">
        <v>303</v>
      </c>
      <c r="C76" s="80">
        <v>4</v>
      </c>
      <c r="D76" s="229">
        <v>250</v>
      </c>
      <c r="E76" s="237"/>
      <c r="F76" s="76"/>
      <c r="G76" s="76"/>
      <c r="H76" s="419"/>
      <c r="I76" s="419"/>
    </row>
    <row r="77" spans="1:9" x14ac:dyDescent="0.25">
      <c r="A77" s="233">
        <v>42</v>
      </c>
      <c r="B77" s="75" t="s">
        <v>304</v>
      </c>
      <c r="C77" s="80">
        <v>4</v>
      </c>
      <c r="D77" s="229">
        <v>100</v>
      </c>
      <c r="E77" s="79"/>
      <c r="F77" s="80"/>
      <c r="G77" s="80"/>
      <c r="H77" s="420"/>
      <c r="I77" s="420"/>
    </row>
    <row r="78" spans="1:9" x14ac:dyDescent="0.25">
      <c r="A78" s="4"/>
      <c r="B78" s="70"/>
      <c r="C78" s="71"/>
      <c r="D78" s="72"/>
      <c r="E78" s="73"/>
      <c r="F78" s="416" t="s">
        <v>305</v>
      </c>
      <c r="G78" s="416"/>
      <c r="H78" s="85">
        <f>SUM(H6:H77)</f>
        <v>49</v>
      </c>
      <c r="I78" s="74"/>
    </row>
  </sheetData>
  <mergeCells count="59">
    <mergeCell ref="I18:I19"/>
    <mergeCell ref="I12:I13"/>
    <mergeCell ref="A2:I2"/>
    <mergeCell ref="A4:A5"/>
    <mergeCell ref="B4:B5"/>
    <mergeCell ref="C4:C5"/>
    <mergeCell ref="D4:D5"/>
    <mergeCell ref="E4:G4"/>
    <mergeCell ref="H4:H5"/>
    <mergeCell ref="I4:I5"/>
    <mergeCell ref="H9:H11"/>
    <mergeCell ref="I9:I11"/>
    <mergeCell ref="H21:H22"/>
    <mergeCell ref="I21:I22"/>
    <mergeCell ref="H12:H13"/>
    <mergeCell ref="H18:H19"/>
    <mergeCell ref="H38:H40"/>
    <mergeCell ref="I38:I40"/>
    <mergeCell ref="H23:H24"/>
    <mergeCell ref="H35:H37"/>
    <mergeCell ref="I35:I37"/>
    <mergeCell ref="I30:I31"/>
    <mergeCell ref="I28:I29"/>
    <mergeCell ref="H28:H29"/>
    <mergeCell ref="H25:H26"/>
    <mergeCell ref="I25:I26"/>
    <mergeCell ref="I23:I24"/>
    <mergeCell ref="H30:H31"/>
    <mergeCell ref="H43:H44"/>
    <mergeCell ref="I43:I44"/>
    <mergeCell ref="H41:H42"/>
    <mergeCell ref="I41:I42"/>
    <mergeCell ref="H45:H47"/>
    <mergeCell ref="I45:I47"/>
    <mergeCell ref="I52:I53"/>
    <mergeCell ref="H52:H53"/>
    <mergeCell ref="H48:H49"/>
    <mergeCell ref="I48:I49"/>
    <mergeCell ref="H50:H51"/>
    <mergeCell ref="I50:I51"/>
    <mergeCell ref="I54:I55"/>
    <mergeCell ref="I56:I57"/>
    <mergeCell ref="I58:I59"/>
    <mergeCell ref="H54:H55"/>
    <mergeCell ref="H56:H57"/>
    <mergeCell ref="H58:H59"/>
    <mergeCell ref="H64:H65"/>
    <mergeCell ref="I64:I65"/>
    <mergeCell ref="H60:H61"/>
    <mergeCell ref="H62:H63"/>
    <mergeCell ref="I60:I61"/>
    <mergeCell ref="I62:I63"/>
    <mergeCell ref="F78:G78"/>
    <mergeCell ref="I66:I67"/>
    <mergeCell ref="I68:I69"/>
    <mergeCell ref="H66:H67"/>
    <mergeCell ref="H68:H69"/>
    <mergeCell ref="H71:H77"/>
    <mergeCell ref="I71:I7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7.7109375" style="5" bestFit="1" customWidth="1"/>
    <col min="2" max="2" width="52.140625" style="5" customWidth="1"/>
    <col min="3" max="3" width="8" style="5" customWidth="1"/>
    <col min="4" max="5" width="16.5703125" style="5" customWidth="1"/>
    <col min="6" max="6" width="11.28515625" style="5" customWidth="1"/>
    <col min="7" max="7" width="11.42578125" style="5" customWidth="1"/>
    <col min="8" max="8" width="11.85546875" style="5" customWidth="1"/>
    <col min="9" max="9" width="14.5703125" style="5" customWidth="1"/>
    <col min="10" max="10" width="21.7109375" style="5" customWidth="1"/>
    <col min="11" max="257" width="9.140625" style="5"/>
    <col min="258" max="258" width="7.7109375" style="5" bestFit="1" customWidth="1"/>
    <col min="259" max="259" width="64.42578125" style="5" customWidth="1"/>
    <col min="260" max="260" width="6.28515625" style="5" customWidth="1"/>
    <col min="261" max="261" width="16.5703125" style="5" customWidth="1"/>
    <col min="262" max="262" width="11.28515625" style="5" customWidth="1"/>
    <col min="263" max="263" width="11.42578125" style="5" customWidth="1"/>
    <col min="264" max="264" width="11.85546875" style="5" customWidth="1"/>
    <col min="265" max="265" width="14.5703125" style="5" customWidth="1"/>
    <col min="266" max="266" width="21.7109375" style="5" customWidth="1"/>
    <col min="267" max="513" width="9.140625" style="5"/>
    <col min="514" max="514" width="7.7109375" style="5" bestFit="1" customWidth="1"/>
    <col min="515" max="515" width="64.42578125" style="5" customWidth="1"/>
    <col min="516" max="516" width="6.28515625" style="5" customWidth="1"/>
    <col min="517" max="517" width="16.5703125" style="5" customWidth="1"/>
    <col min="518" max="518" width="11.28515625" style="5" customWidth="1"/>
    <col min="519" max="519" width="11.42578125" style="5" customWidth="1"/>
    <col min="520" max="520" width="11.85546875" style="5" customWidth="1"/>
    <col min="521" max="521" width="14.5703125" style="5" customWidth="1"/>
    <col min="522" max="522" width="21.7109375" style="5" customWidth="1"/>
    <col min="523" max="769" width="9.140625" style="5"/>
    <col min="770" max="770" width="7.7109375" style="5" bestFit="1" customWidth="1"/>
    <col min="771" max="771" width="64.42578125" style="5" customWidth="1"/>
    <col min="772" max="772" width="6.28515625" style="5" customWidth="1"/>
    <col min="773" max="773" width="16.5703125" style="5" customWidth="1"/>
    <col min="774" max="774" width="11.28515625" style="5" customWidth="1"/>
    <col min="775" max="775" width="11.42578125" style="5" customWidth="1"/>
    <col min="776" max="776" width="11.85546875" style="5" customWidth="1"/>
    <col min="777" max="777" width="14.5703125" style="5" customWidth="1"/>
    <col min="778" max="778" width="21.7109375" style="5" customWidth="1"/>
    <col min="779" max="1025" width="9.140625" style="5"/>
    <col min="1026" max="1026" width="7.7109375" style="5" bestFit="1" customWidth="1"/>
    <col min="1027" max="1027" width="64.42578125" style="5" customWidth="1"/>
    <col min="1028" max="1028" width="6.28515625" style="5" customWidth="1"/>
    <col min="1029" max="1029" width="16.5703125" style="5" customWidth="1"/>
    <col min="1030" max="1030" width="11.28515625" style="5" customWidth="1"/>
    <col min="1031" max="1031" width="11.42578125" style="5" customWidth="1"/>
    <col min="1032" max="1032" width="11.85546875" style="5" customWidth="1"/>
    <col min="1033" max="1033" width="14.5703125" style="5" customWidth="1"/>
    <col min="1034" max="1034" width="21.7109375" style="5" customWidth="1"/>
    <col min="1035" max="1281" width="9.140625" style="5"/>
    <col min="1282" max="1282" width="7.7109375" style="5" bestFit="1" customWidth="1"/>
    <col min="1283" max="1283" width="64.42578125" style="5" customWidth="1"/>
    <col min="1284" max="1284" width="6.28515625" style="5" customWidth="1"/>
    <col min="1285" max="1285" width="16.5703125" style="5" customWidth="1"/>
    <col min="1286" max="1286" width="11.28515625" style="5" customWidth="1"/>
    <col min="1287" max="1287" width="11.42578125" style="5" customWidth="1"/>
    <col min="1288" max="1288" width="11.85546875" style="5" customWidth="1"/>
    <col min="1289" max="1289" width="14.5703125" style="5" customWidth="1"/>
    <col min="1290" max="1290" width="21.7109375" style="5" customWidth="1"/>
    <col min="1291" max="1537" width="9.140625" style="5"/>
    <col min="1538" max="1538" width="7.7109375" style="5" bestFit="1" customWidth="1"/>
    <col min="1539" max="1539" width="64.42578125" style="5" customWidth="1"/>
    <col min="1540" max="1540" width="6.28515625" style="5" customWidth="1"/>
    <col min="1541" max="1541" width="16.5703125" style="5" customWidth="1"/>
    <col min="1542" max="1542" width="11.28515625" style="5" customWidth="1"/>
    <col min="1543" max="1543" width="11.42578125" style="5" customWidth="1"/>
    <col min="1544" max="1544" width="11.85546875" style="5" customWidth="1"/>
    <col min="1545" max="1545" width="14.5703125" style="5" customWidth="1"/>
    <col min="1546" max="1546" width="21.7109375" style="5" customWidth="1"/>
    <col min="1547" max="1793" width="9.140625" style="5"/>
    <col min="1794" max="1794" width="7.7109375" style="5" bestFit="1" customWidth="1"/>
    <col min="1795" max="1795" width="64.42578125" style="5" customWidth="1"/>
    <col min="1796" max="1796" width="6.28515625" style="5" customWidth="1"/>
    <col min="1797" max="1797" width="16.5703125" style="5" customWidth="1"/>
    <col min="1798" max="1798" width="11.28515625" style="5" customWidth="1"/>
    <col min="1799" max="1799" width="11.42578125" style="5" customWidth="1"/>
    <col min="1800" max="1800" width="11.85546875" style="5" customWidth="1"/>
    <col min="1801" max="1801" width="14.5703125" style="5" customWidth="1"/>
    <col min="1802" max="1802" width="21.7109375" style="5" customWidth="1"/>
    <col min="1803" max="2049" width="9.140625" style="5"/>
    <col min="2050" max="2050" width="7.7109375" style="5" bestFit="1" customWidth="1"/>
    <col min="2051" max="2051" width="64.42578125" style="5" customWidth="1"/>
    <col min="2052" max="2052" width="6.28515625" style="5" customWidth="1"/>
    <col min="2053" max="2053" width="16.5703125" style="5" customWidth="1"/>
    <col min="2054" max="2054" width="11.28515625" style="5" customWidth="1"/>
    <col min="2055" max="2055" width="11.42578125" style="5" customWidth="1"/>
    <col min="2056" max="2056" width="11.85546875" style="5" customWidth="1"/>
    <col min="2057" max="2057" width="14.5703125" style="5" customWidth="1"/>
    <col min="2058" max="2058" width="21.7109375" style="5" customWidth="1"/>
    <col min="2059" max="2305" width="9.140625" style="5"/>
    <col min="2306" max="2306" width="7.7109375" style="5" bestFit="1" customWidth="1"/>
    <col min="2307" max="2307" width="64.42578125" style="5" customWidth="1"/>
    <col min="2308" max="2308" width="6.28515625" style="5" customWidth="1"/>
    <col min="2309" max="2309" width="16.5703125" style="5" customWidth="1"/>
    <col min="2310" max="2310" width="11.28515625" style="5" customWidth="1"/>
    <col min="2311" max="2311" width="11.42578125" style="5" customWidth="1"/>
    <col min="2312" max="2312" width="11.85546875" style="5" customWidth="1"/>
    <col min="2313" max="2313" width="14.5703125" style="5" customWidth="1"/>
    <col min="2314" max="2314" width="21.7109375" style="5" customWidth="1"/>
    <col min="2315" max="2561" width="9.140625" style="5"/>
    <col min="2562" max="2562" width="7.7109375" style="5" bestFit="1" customWidth="1"/>
    <col min="2563" max="2563" width="64.42578125" style="5" customWidth="1"/>
    <col min="2564" max="2564" width="6.28515625" style="5" customWidth="1"/>
    <col min="2565" max="2565" width="16.5703125" style="5" customWidth="1"/>
    <col min="2566" max="2566" width="11.28515625" style="5" customWidth="1"/>
    <col min="2567" max="2567" width="11.42578125" style="5" customWidth="1"/>
    <col min="2568" max="2568" width="11.85546875" style="5" customWidth="1"/>
    <col min="2569" max="2569" width="14.5703125" style="5" customWidth="1"/>
    <col min="2570" max="2570" width="21.7109375" style="5" customWidth="1"/>
    <col min="2571" max="2817" width="9.140625" style="5"/>
    <col min="2818" max="2818" width="7.7109375" style="5" bestFit="1" customWidth="1"/>
    <col min="2819" max="2819" width="64.42578125" style="5" customWidth="1"/>
    <col min="2820" max="2820" width="6.28515625" style="5" customWidth="1"/>
    <col min="2821" max="2821" width="16.5703125" style="5" customWidth="1"/>
    <col min="2822" max="2822" width="11.28515625" style="5" customWidth="1"/>
    <col min="2823" max="2823" width="11.42578125" style="5" customWidth="1"/>
    <col min="2824" max="2824" width="11.85546875" style="5" customWidth="1"/>
    <col min="2825" max="2825" width="14.5703125" style="5" customWidth="1"/>
    <col min="2826" max="2826" width="21.7109375" style="5" customWidth="1"/>
    <col min="2827" max="3073" width="9.140625" style="5"/>
    <col min="3074" max="3074" width="7.7109375" style="5" bestFit="1" customWidth="1"/>
    <col min="3075" max="3075" width="64.42578125" style="5" customWidth="1"/>
    <col min="3076" max="3076" width="6.28515625" style="5" customWidth="1"/>
    <col min="3077" max="3077" width="16.5703125" style="5" customWidth="1"/>
    <col min="3078" max="3078" width="11.28515625" style="5" customWidth="1"/>
    <col min="3079" max="3079" width="11.42578125" style="5" customWidth="1"/>
    <col min="3080" max="3080" width="11.85546875" style="5" customWidth="1"/>
    <col min="3081" max="3081" width="14.5703125" style="5" customWidth="1"/>
    <col min="3082" max="3082" width="21.7109375" style="5" customWidth="1"/>
    <col min="3083" max="3329" width="9.140625" style="5"/>
    <col min="3330" max="3330" width="7.7109375" style="5" bestFit="1" customWidth="1"/>
    <col min="3331" max="3331" width="64.42578125" style="5" customWidth="1"/>
    <col min="3332" max="3332" width="6.28515625" style="5" customWidth="1"/>
    <col min="3333" max="3333" width="16.5703125" style="5" customWidth="1"/>
    <col min="3334" max="3334" width="11.28515625" style="5" customWidth="1"/>
    <col min="3335" max="3335" width="11.42578125" style="5" customWidth="1"/>
    <col min="3336" max="3336" width="11.85546875" style="5" customWidth="1"/>
    <col min="3337" max="3337" width="14.5703125" style="5" customWidth="1"/>
    <col min="3338" max="3338" width="21.7109375" style="5" customWidth="1"/>
    <col min="3339" max="3585" width="9.140625" style="5"/>
    <col min="3586" max="3586" width="7.7109375" style="5" bestFit="1" customWidth="1"/>
    <col min="3587" max="3587" width="64.42578125" style="5" customWidth="1"/>
    <col min="3588" max="3588" width="6.28515625" style="5" customWidth="1"/>
    <col min="3589" max="3589" width="16.5703125" style="5" customWidth="1"/>
    <col min="3590" max="3590" width="11.28515625" style="5" customWidth="1"/>
    <col min="3591" max="3591" width="11.42578125" style="5" customWidth="1"/>
    <col min="3592" max="3592" width="11.85546875" style="5" customWidth="1"/>
    <col min="3593" max="3593" width="14.5703125" style="5" customWidth="1"/>
    <col min="3594" max="3594" width="21.7109375" style="5" customWidth="1"/>
    <col min="3595" max="3841" width="9.140625" style="5"/>
    <col min="3842" max="3842" width="7.7109375" style="5" bestFit="1" customWidth="1"/>
    <col min="3843" max="3843" width="64.42578125" style="5" customWidth="1"/>
    <col min="3844" max="3844" width="6.28515625" style="5" customWidth="1"/>
    <col min="3845" max="3845" width="16.5703125" style="5" customWidth="1"/>
    <col min="3846" max="3846" width="11.28515625" style="5" customWidth="1"/>
    <col min="3847" max="3847" width="11.42578125" style="5" customWidth="1"/>
    <col min="3848" max="3848" width="11.85546875" style="5" customWidth="1"/>
    <col min="3849" max="3849" width="14.5703125" style="5" customWidth="1"/>
    <col min="3850" max="3850" width="21.7109375" style="5" customWidth="1"/>
    <col min="3851" max="4097" width="9.140625" style="5"/>
    <col min="4098" max="4098" width="7.7109375" style="5" bestFit="1" customWidth="1"/>
    <col min="4099" max="4099" width="64.42578125" style="5" customWidth="1"/>
    <col min="4100" max="4100" width="6.28515625" style="5" customWidth="1"/>
    <col min="4101" max="4101" width="16.5703125" style="5" customWidth="1"/>
    <col min="4102" max="4102" width="11.28515625" style="5" customWidth="1"/>
    <col min="4103" max="4103" width="11.42578125" style="5" customWidth="1"/>
    <col min="4104" max="4104" width="11.85546875" style="5" customWidth="1"/>
    <col min="4105" max="4105" width="14.5703125" style="5" customWidth="1"/>
    <col min="4106" max="4106" width="21.7109375" style="5" customWidth="1"/>
    <col min="4107" max="4353" width="9.140625" style="5"/>
    <col min="4354" max="4354" width="7.7109375" style="5" bestFit="1" customWidth="1"/>
    <col min="4355" max="4355" width="64.42578125" style="5" customWidth="1"/>
    <col min="4356" max="4356" width="6.28515625" style="5" customWidth="1"/>
    <col min="4357" max="4357" width="16.5703125" style="5" customWidth="1"/>
    <col min="4358" max="4358" width="11.28515625" style="5" customWidth="1"/>
    <col min="4359" max="4359" width="11.42578125" style="5" customWidth="1"/>
    <col min="4360" max="4360" width="11.85546875" style="5" customWidth="1"/>
    <col min="4361" max="4361" width="14.5703125" style="5" customWidth="1"/>
    <col min="4362" max="4362" width="21.7109375" style="5" customWidth="1"/>
    <col min="4363" max="4609" width="9.140625" style="5"/>
    <col min="4610" max="4610" width="7.7109375" style="5" bestFit="1" customWidth="1"/>
    <col min="4611" max="4611" width="64.42578125" style="5" customWidth="1"/>
    <col min="4612" max="4612" width="6.28515625" style="5" customWidth="1"/>
    <col min="4613" max="4613" width="16.5703125" style="5" customWidth="1"/>
    <col min="4614" max="4614" width="11.28515625" style="5" customWidth="1"/>
    <col min="4615" max="4615" width="11.42578125" style="5" customWidth="1"/>
    <col min="4616" max="4616" width="11.85546875" style="5" customWidth="1"/>
    <col min="4617" max="4617" width="14.5703125" style="5" customWidth="1"/>
    <col min="4618" max="4618" width="21.7109375" style="5" customWidth="1"/>
    <col min="4619" max="4865" width="9.140625" style="5"/>
    <col min="4866" max="4866" width="7.7109375" style="5" bestFit="1" customWidth="1"/>
    <col min="4867" max="4867" width="64.42578125" style="5" customWidth="1"/>
    <col min="4868" max="4868" width="6.28515625" style="5" customWidth="1"/>
    <col min="4869" max="4869" width="16.5703125" style="5" customWidth="1"/>
    <col min="4870" max="4870" width="11.28515625" style="5" customWidth="1"/>
    <col min="4871" max="4871" width="11.42578125" style="5" customWidth="1"/>
    <col min="4872" max="4872" width="11.85546875" style="5" customWidth="1"/>
    <col min="4873" max="4873" width="14.5703125" style="5" customWidth="1"/>
    <col min="4874" max="4874" width="21.7109375" style="5" customWidth="1"/>
    <col min="4875" max="5121" width="9.140625" style="5"/>
    <col min="5122" max="5122" width="7.7109375" style="5" bestFit="1" customWidth="1"/>
    <col min="5123" max="5123" width="64.42578125" style="5" customWidth="1"/>
    <col min="5124" max="5124" width="6.28515625" style="5" customWidth="1"/>
    <col min="5125" max="5125" width="16.5703125" style="5" customWidth="1"/>
    <col min="5126" max="5126" width="11.28515625" style="5" customWidth="1"/>
    <col min="5127" max="5127" width="11.42578125" style="5" customWidth="1"/>
    <col min="5128" max="5128" width="11.85546875" style="5" customWidth="1"/>
    <col min="5129" max="5129" width="14.5703125" style="5" customWidth="1"/>
    <col min="5130" max="5130" width="21.7109375" style="5" customWidth="1"/>
    <col min="5131" max="5377" width="9.140625" style="5"/>
    <col min="5378" max="5378" width="7.7109375" style="5" bestFit="1" customWidth="1"/>
    <col min="5379" max="5379" width="64.42578125" style="5" customWidth="1"/>
    <col min="5380" max="5380" width="6.28515625" style="5" customWidth="1"/>
    <col min="5381" max="5381" width="16.5703125" style="5" customWidth="1"/>
    <col min="5382" max="5382" width="11.28515625" style="5" customWidth="1"/>
    <col min="5383" max="5383" width="11.42578125" style="5" customWidth="1"/>
    <col min="5384" max="5384" width="11.85546875" style="5" customWidth="1"/>
    <col min="5385" max="5385" width="14.5703125" style="5" customWidth="1"/>
    <col min="5386" max="5386" width="21.7109375" style="5" customWidth="1"/>
    <col min="5387" max="5633" width="9.140625" style="5"/>
    <col min="5634" max="5634" width="7.7109375" style="5" bestFit="1" customWidth="1"/>
    <col min="5635" max="5635" width="64.42578125" style="5" customWidth="1"/>
    <col min="5636" max="5636" width="6.28515625" style="5" customWidth="1"/>
    <col min="5637" max="5637" width="16.5703125" style="5" customWidth="1"/>
    <col min="5638" max="5638" width="11.28515625" style="5" customWidth="1"/>
    <col min="5639" max="5639" width="11.42578125" style="5" customWidth="1"/>
    <col min="5640" max="5640" width="11.85546875" style="5" customWidth="1"/>
    <col min="5641" max="5641" width="14.5703125" style="5" customWidth="1"/>
    <col min="5642" max="5642" width="21.7109375" style="5" customWidth="1"/>
    <col min="5643" max="5889" width="9.140625" style="5"/>
    <col min="5890" max="5890" width="7.7109375" style="5" bestFit="1" customWidth="1"/>
    <col min="5891" max="5891" width="64.42578125" style="5" customWidth="1"/>
    <col min="5892" max="5892" width="6.28515625" style="5" customWidth="1"/>
    <col min="5893" max="5893" width="16.5703125" style="5" customWidth="1"/>
    <col min="5894" max="5894" width="11.28515625" style="5" customWidth="1"/>
    <col min="5895" max="5895" width="11.42578125" style="5" customWidth="1"/>
    <col min="5896" max="5896" width="11.85546875" style="5" customWidth="1"/>
    <col min="5897" max="5897" width="14.5703125" style="5" customWidth="1"/>
    <col min="5898" max="5898" width="21.7109375" style="5" customWidth="1"/>
    <col min="5899" max="6145" width="9.140625" style="5"/>
    <col min="6146" max="6146" width="7.7109375" style="5" bestFit="1" customWidth="1"/>
    <col min="6147" max="6147" width="64.42578125" style="5" customWidth="1"/>
    <col min="6148" max="6148" width="6.28515625" style="5" customWidth="1"/>
    <col min="6149" max="6149" width="16.5703125" style="5" customWidth="1"/>
    <col min="6150" max="6150" width="11.28515625" style="5" customWidth="1"/>
    <col min="6151" max="6151" width="11.42578125" style="5" customWidth="1"/>
    <col min="6152" max="6152" width="11.85546875" style="5" customWidth="1"/>
    <col min="6153" max="6153" width="14.5703125" style="5" customWidth="1"/>
    <col min="6154" max="6154" width="21.7109375" style="5" customWidth="1"/>
    <col min="6155" max="6401" width="9.140625" style="5"/>
    <col min="6402" max="6402" width="7.7109375" style="5" bestFit="1" customWidth="1"/>
    <col min="6403" max="6403" width="64.42578125" style="5" customWidth="1"/>
    <col min="6404" max="6404" width="6.28515625" style="5" customWidth="1"/>
    <col min="6405" max="6405" width="16.5703125" style="5" customWidth="1"/>
    <col min="6406" max="6406" width="11.28515625" style="5" customWidth="1"/>
    <col min="6407" max="6407" width="11.42578125" style="5" customWidth="1"/>
    <col min="6408" max="6408" width="11.85546875" style="5" customWidth="1"/>
    <col min="6409" max="6409" width="14.5703125" style="5" customWidth="1"/>
    <col min="6410" max="6410" width="21.7109375" style="5" customWidth="1"/>
    <col min="6411" max="6657" width="9.140625" style="5"/>
    <col min="6658" max="6658" width="7.7109375" style="5" bestFit="1" customWidth="1"/>
    <col min="6659" max="6659" width="64.42578125" style="5" customWidth="1"/>
    <col min="6660" max="6660" width="6.28515625" style="5" customWidth="1"/>
    <col min="6661" max="6661" width="16.5703125" style="5" customWidth="1"/>
    <col min="6662" max="6662" width="11.28515625" style="5" customWidth="1"/>
    <col min="6663" max="6663" width="11.42578125" style="5" customWidth="1"/>
    <col min="6664" max="6664" width="11.85546875" style="5" customWidth="1"/>
    <col min="6665" max="6665" width="14.5703125" style="5" customWidth="1"/>
    <col min="6666" max="6666" width="21.7109375" style="5" customWidth="1"/>
    <col min="6667" max="6913" width="9.140625" style="5"/>
    <col min="6914" max="6914" width="7.7109375" style="5" bestFit="1" customWidth="1"/>
    <col min="6915" max="6915" width="64.42578125" style="5" customWidth="1"/>
    <col min="6916" max="6916" width="6.28515625" style="5" customWidth="1"/>
    <col min="6917" max="6917" width="16.5703125" style="5" customWidth="1"/>
    <col min="6918" max="6918" width="11.28515625" style="5" customWidth="1"/>
    <col min="6919" max="6919" width="11.42578125" style="5" customWidth="1"/>
    <col min="6920" max="6920" width="11.85546875" style="5" customWidth="1"/>
    <col min="6921" max="6921" width="14.5703125" style="5" customWidth="1"/>
    <col min="6922" max="6922" width="21.7109375" style="5" customWidth="1"/>
    <col min="6923" max="7169" width="9.140625" style="5"/>
    <col min="7170" max="7170" width="7.7109375" style="5" bestFit="1" customWidth="1"/>
    <col min="7171" max="7171" width="64.42578125" style="5" customWidth="1"/>
    <col min="7172" max="7172" width="6.28515625" style="5" customWidth="1"/>
    <col min="7173" max="7173" width="16.5703125" style="5" customWidth="1"/>
    <col min="7174" max="7174" width="11.28515625" style="5" customWidth="1"/>
    <col min="7175" max="7175" width="11.42578125" style="5" customWidth="1"/>
    <col min="7176" max="7176" width="11.85546875" style="5" customWidth="1"/>
    <col min="7177" max="7177" width="14.5703125" style="5" customWidth="1"/>
    <col min="7178" max="7178" width="21.7109375" style="5" customWidth="1"/>
    <col min="7179" max="7425" width="9.140625" style="5"/>
    <col min="7426" max="7426" width="7.7109375" style="5" bestFit="1" customWidth="1"/>
    <col min="7427" max="7427" width="64.42578125" style="5" customWidth="1"/>
    <col min="7428" max="7428" width="6.28515625" style="5" customWidth="1"/>
    <col min="7429" max="7429" width="16.5703125" style="5" customWidth="1"/>
    <col min="7430" max="7430" width="11.28515625" style="5" customWidth="1"/>
    <col min="7431" max="7431" width="11.42578125" style="5" customWidth="1"/>
    <col min="7432" max="7432" width="11.85546875" style="5" customWidth="1"/>
    <col min="7433" max="7433" width="14.5703125" style="5" customWidth="1"/>
    <col min="7434" max="7434" width="21.7109375" style="5" customWidth="1"/>
    <col min="7435" max="7681" width="9.140625" style="5"/>
    <col min="7682" max="7682" width="7.7109375" style="5" bestFit="1" customWidth="1"/>
    <col min="7683" max="7683" width="64.42578125" style="5" customWidth="1"/>
    <col min="7684" max="7684" width="6.28515625" style="5" customWidth="1"/>
    <col min="7685" max="7685" width="16.5703125" style="5" customWidth="1"/>
    <col min="7686" max="7686" width="11.28515625" style="5" customWidth="1"/>
    <col min="7687" max="7687" width="11.42578125" style="5" customWidth="1"/>
    <col min="7688" max="7688" width="11.85546875" style="5" customWidth="1"/>
    <col min="7689" max="7689" width="14.5703125" style="5" customWidth="1"/>
    <col min="7690" max="7690" width="21.7109375" style="5" customWidth="1"/>
    <col min="7691" max="7937" width="9.140625" style="5"/>
    <col min="7938" max="7938" width="7.7109375" style="5" bestFit="1" customWidth="1"/>
    <col min="7939" max="7939" width="64.42578125" style="5" customWidth="1"/>
    <col min="7940" max="7940" width="6.28515625" style="5" customWidth="1"/>
    <col min="7941" max="7941" width="16.5703125" style="5" customWidth="1"/>
    <col min="7942" max="7942" width="11.28515625" style="5" customWidth="1"/>
    <col min="7943" max="7943" width="11.42578125" style="5" customWidth="1"/>
    <col min="7944" max="7944" width="11.85546875" style="5" customWidth="1"/>
    <col min="7945" max="7945" width="14.5703125" style="5" customWidth="1"/>
    <col min="7946" max="7946" width="21.7109375" style="5" customWidth="1"/>
    <col min="7947" max="8193" width="9.140625" style="5"/>
    <col min="8194" max="8194" width="7.7109375" style="5" bestFit="1" customWidth="1"/>
    <col min="8195" max="8195" width="64.42578125" style="5" customWidth="1"/>
    <col min="8196" max="8196" width="6.28515625" style="5" customWidth="1"/>
    <col min="8197" max="8197" width="16.5703125" style="5" customWidth="1"/>
    <col min="8198" max="8198" width="11.28515625" style="5" customWidth="1"/>
    <col min="8199" max="8199" width="11.42578125" style="5" customWidth="1"/>
    <col min="8200" max="8200" width="11.85546875" style="5" customWidth="1"/>
    <col min="8201" max="8201" width="14.5703125" style="5" customWidth="1"/>
    <col min="8202" max="8202" width="21.7109375" style="5" customWidth="1"/>
    <col min="8203" max="8449" width="9.140625" style="5"/>
    <col min="8450" max="8450" width="7.7109375" style="5" bestFit="1" customWidth="1"/>
    <col min="8451" max="8451" width="64.42578125" style="5" customWidth="1"/>
    <col min="8452" max="8452" width="6.28515625" style="5" customWidth="1"/>
    <col min="8453" max="8453" width="16.5703125" style="5" customWidth="1"/>
    <col min="8454" max="8454" width="11.28515625" style="5" customWidth="1"/>
    <col min="8455" max="8455" width="11.42578125" style="5" customWidth="1"/>
    <col min="8456" max="8456" width="11.85546875" style="5" customWidth="1"/>
    <col min="8457" max="8457" width="14.5703125" style="5" customWidth="1"/>
    <col min="8458" max="8458" width="21.7109375" style="5" customWidth="1"/>
    <col min="8459" max="8705" width="9.140625" style="5"/>
    <col min="8706" max="8706" width="7.7109375" style="5" bestFit="1" customWidth="1"/>
    <col min="8707" max="8707" width="64.42578125" style="5" customWidth="1"/>
    <col min="8708" max="8708" width="6.28515625" style="5" customWidth="1"/>
    <col min="8709" max="8709" width="16.5703125" style="5" customWidth="1"/>
    <col min="8710" max="8710" width="11.28515625" style="5" customWidth="1"/>
    <col min="8711" max="8711" width="11.42578125" style="5" customWidth="1"/>
    <col min="8712" max="8712" width="11.85546875" style="5" customWidth="1"/>
    <col min="8713" max="8713" width="14.5703125" style="5" customWidth="1"/>
    <col min="8714" max="8714" width="21.7109375" style="5" customWidth="1"/>
    <col min="8715" max="8961" width="9.140625" style="5"/>
    <col min="8962" max="8962" width="7.7109375" style="5" bestFit="1" customWidth="1"/>
    <col min="8963" max="8963" width="64.42578125" style="5" customWidth="1"/>
    <col min="8964" max="8964" width="6.28515625" style="5" customWidth="1"/>
    <col min="8965" max="8965" width="16.5703125" style="5" customWidth="1"/>
    <col min="8966" max="8966" width="11.28515625" style="5" customWidth="1"/>
    <col min="8967" max="8967" width="11.42578125" style="5" customWidth="1"/>
    <col min="8968" max="8968" width="11.85546875" style="5" customWidth="1"/>
    <col min="8969" max="8969" width="14.5703125" style="5" customWidth="1"/>
    <col min="8970" max="8970" width="21.7109375" style="5" customWidth="1"/>
    <col min="8971" max="9217" width="9.140625" style="5"/>
    <col min="9218" max="9218" width="7.7109375" style="5" bestFit="1" customWidth="1"/>
    <col min="9219" max="9219" width="64.42578125" style="5" customWidth="1"/>
    <col min="9220" max="9220" width="6.28515625" style="5" customWidth="1"/>
    <col min="9221" max="9221" width="16.5703125" style="5" customWidth="1"/>
    <col min="9222" max="9222" width="11.28515625" style="5" customWidth="1"/>
    <col min="9223" max="9223" width="11.42578125" style="5" customWidth="1"/>
    <col min="9224" max="9224" width="11.85546875" style="5" customWidth="1"/>
    <col min="9225" max="9225" width="14.5703125" style="5" customWidth="1"/>
    <col min="9226" max="9226" width="21.7109375" style="5" customWidth="1"/>
    <col min="9227" max="9473" width="9.140625" style="5"/>
    <col min="9474" max="9474" width="7.7109375" style="5" bestFit="1" customWidth="1"/>
    <col min="9475" max="9475" width="64.42578125" style="5" customWidth="1"/>
    <col min="9476" max="9476" width="6.28515625" style="5" customWidth="1"/>
    <col min="9477" max="9477" width="16.5703125" style="5" customWidth="1"/>
    <col min="9478" max="9478" width="11.28515625" style="5" customWidth="1"/>
    <col min="9479" max="9479" width="11.42578125" style="5" customWidth="1"/>
    <col min="9480" max="9480" width="11.85546875" style="5" customWidth="1"/>
    <col min="9481" max="9481" width="14.5703125" style="5" customWidth="1"/>
    <col min="9482" max="9482" width="21.7109375" style="5" customWidth="1"/>
    <col min="9483" max="9729" width="9.140625" style="5"/>
    <col min="9730" max="9730" width="7.7109375" style="5" bestFit="1" customWidth="1"/>
    <col min="9731" max="9731" width="64.42578125" style="5" customWidth="1"/>
    <col min="9732" max="9732" width="6.28515625" style="5" customWidth="1"/>
    <col min="9733" max="9733" width="16.5703125" style="5" customWidth="1"/>
    <col min="9734" max="9734" width="11.28515625" style="5" customWidth="1"/>
    <col min="9735" max="9735" width="11.42578125" style="5" customWidth="1"/>
    <col min="9736" max="9736" width="11.85546875" style="5" customWidth="1"/>
    <col min="9737" max="9737" width="14.5703125" style="5" customWidth="1"/>
    <col min="9738" max="9738" width="21.7109375" style="5" customWidth="1"/>
    <col min="9739" max="9985" width="9.140625" style="5"/>
    <col min="9986" max="9986" width="7.7109375" style="5" bestFit="1" customWidth="1"/>
    <col min="9987" max="9987" width="64.42578125" style="5" customWidth="1"/>
    <col min="9988" max="9988" width="6.28515625" style="5" customWidth="1"/>
    <col min="9989" max="9989" width="16.5703125" style="5" customWidth="1"/>
    <col min="9990" max="9990" width="11.28515625" style="5" customWidth="1"/>
    <col min="9991" max="9991" width="11.42578125" style="5" customWidth="1"/>
    <col min="9992" max="9992" width="11.85546875" style="5" customWidth="1"/>
    <col min="9993" max="9993" width="14.5703125" style="5" customWidth="1"/>
    <col min="9994" max="9994" width="21.7109375" style="5" customWidth="1"/>
    <col min="9995" max="10241" width="9.140625" style="5"/>
    <col min="10242" max="10242" width="7.7109375" style="5" bestFit="1" customWidth="1"/>
    <col min="10243" max="10243" width="64.42578125" style="5" customWidth="1"/>
    <col min="10244" max="10244" width="6.28515625" style="5" customWidth="1"/>
    <col min="10245" max="10245" width="16.5703125" style="5" customWidth="1"/>
    <col min="10246" max="10246" width="11.28515625" style="5" customWidth="1"/>
    <col min="10247" max="10247" width="11.42578125" style="5" customWidth="1"/>
    <col min="10248" max="10248" width="11.85546875" style="5" customWidth="1"/>
    <col min="10249" max="10249" width="14.5703125" style="5" customWidth="1"/>
    <col min="10250" max="10250" width="21.7109375" style="5" customWidth="1"/>
    <col min="10251" max="10497" width="9.140625" style="5"/>
    <col min="10498" max="10498" width="7.7109375" style="5" bestFit="1" customWidth="1"/>
    <col min="10499" max="10499" width="64.42578125" style="5" customWidth="1"/>
    <col min="10500" max="10500" width="6.28515625" style="5" customWidth="1"/>
    <col min="10501" max="10501" width="16.5703125" style="5" customWidth="1"/>
    <col min="10502" max="10502" width="11.28515625" style="5" customWidth="1"/>
    <col min="10503" max="10503" width="11.42578125" style="5" customWidth="1"/>
    <col min="10504" max="10504" width="11.85546875" style="5" customWidth="1"/>
    <col min="10505" max="10505" width="14.5703125" style="5" customWidth="1"/>
    <col min="10506" max="10506" width="21.7109375" style="5" customWidth="1"/>
    <col min="10507" max="10753" width="9.140625" style="5"/>
    <col min="10754" max="10754" width="7.7109375" style="5" bestFit="1" customWidth="1"/>
    <col min="10755" max="10755" width="64.42578125" style="5" customWidth="1"/>
    <col min="10756" max="10756" width="6.28515625" style="5" customWidth="1"/>
    <col min="10757" max="10757" width="16.5703125" style="5" customWidth="1"/>
    <col min="10758" max="10758" width="11.28515625" style="5" customWidth="1"/>
    <col min="10759" max="10759" width="11.42578125" style="5" customWidth="1"/>
    <col min="10760" max="10760" width="11.85546875" style="5" customWidth="1"/>
    <col min="10761" max="10761" width="14.5703125" style="5" customWidth="1"/>
    <col min="10762" max="10762" width="21.7109375" style="5" customWidth="1"/>
    <col min="10763" max="11009" width="9.140625" style="5"/>
    <col min="11010" max="11010" width="7.7109375" style="5" bestFit="1" customWidth="1"/>
    <col min="11011" max="11011" width="64.42578125" style="5" customWidth="1"/>
    <col min="11012" max="11012" width="6.28515625" style="5" customWidth="1"/>
    <col min="11013" max="11013" width="16.5703125" style="5" customWidth="1"/>
    <col min="11014" max="11014" width="11.28515625" style="5" customWidth="1"/>
    <col min="11015" max="11015" width="11.42578125" style="5" customWidth="1"/>
    <col min="11016" max="11016" width="11.85546875" style="5" customWidth="1"/>
    <col min="11017" max="11017" width="14.5703125" style="5" customWidth="1"/>
    <col min="11018" max="11018" width="21.7109375" style="5" customWidth="1"/>
    <col min="11019" max="11265" width="9.140625" style="5"/>
    <col min="11266" max="11266" width="7.7109375" style="5" bestFit="1" customWidth="1"/>
    <col min="11267" max="11267" width="64.42578125" style="5" customWidth="1"/>
    <col min="11268" max="11268" width="6.28515625" style="5" customWidth="1"/>
    <col min="11269" max="11269" width="16.5703125" style="5" customWidth="1"/>
    <col min="11270" max="11270" width="11.28515625" style="5" customWidth="1"/>
    <col min="11271" max="11271" width="11.42578125" style="5" customWidth="1"/>
    <col min="11272" max="11272" width="11.85546875" style="5" customWidth="1"/>
    <col min="11273" max="11273" width="14.5703125" style="5" customWidth="1"/>
    <col min="11274" max="11274" width="21.7109375" style="5" customWidth="1"/>
    <col min="11275" max="11521" width="9.140625" style="5"/>
    <col min="11522" max="11522" width="7.7109375" style="5" bestFit="1" customWidth="1"/>
    <col min="11523" max="11523" width="64.42578125" style="5" customWidth="1"/>
    <col min="11524" max="11524" width="6.28515625" style="5" customWidth="1"/>
    <col min="11525" max="11525" width="16.5703125" style="5" customWidth="1"/>
    <col min="11526" max="11526" width="11.28515625" style="5" customWidth="1"/>
    <col min="11527" max="11527" width="11.42578125" style="5" customWidth="1"/>
    <col min="11528" max="11528" width="11.85546875" style="5" customWidth="1"/>
    <col min="11529" max="11529" width="14.5703125" style="5" customWidth="1"/>
    <col min="11530" max="11530" width="21.7109375" style="5" customWidth="1"/>
    <col min="11531" max="11777" width="9.140625" style="5"/>
    <col min="11778" max="11778" width="7.7109375" style="5" bestFit="1" customWidth="1"/>
    <col min="11779" max="11779" width="64.42578125" style="5" customWidth="1"/>
    <col min="11780" max="11780" width="6.28515625" style="5" customWidth="1"/>
    <col min="11781" max="11781" width="16.5703125" style="5" customWidth="1"/>
    <col min="11782" max="11782" width="11.28515625" style="5" customWidth="1"/>
    <col min="11783" max="11783" width="11.42578125" style="5" customWidth="1"/>
    <col min="11784" max="11784" width="11.85546875" style="5" customWidth="1"/>
    <col min="11785" max="11785" width="14.5703125" style="5" customWidth="1"/>
    <col min="11786" max="11786" width="21.7109375" style="5" customWidth="1"/>
    <col min="11787" max="12033" width="9.140625" style="5"/>
    <col min="12034" max="12034" width="7.7109375" style="5" bestFit="1" customWidth="1"/>
    <col min="12035" max="12035" width="64.42578125" style="5" customWidth="1"/>
    <col min="12036" max="12036" width="6.28515625" style="5" customWidth="1"/>
    <col min="12037" max="12037" width="16.5703125" style="5" customWidth="1"/>
    <col min="12038" max="12038" width="11.28515625" style="5" customWidth="1"/>
    <col min="12039" max="12039" width="11.42578125" style="5" customWidth="1"/>
    <col min="12040" max="12040" width="11.85546875" style="5" customWidth="1"/>
    <col min="12041" max="12041" width="14.5703125" style="5" customWidth="1"/>
    <col min="12042" max="12042" width="21.7109375" style="5" customWidth="1"/>
    <col min="12043" max="12289" width="9.140625" style="5"/>
    <col min="12290" max="12290" width="7.7109375" style="5" bestFit="1" customWidth="1"/>
    <col min="12291" max="12291" width="64.42578125" style="5" customWidth="1"/>
    <col min="12292" max="12292" width="6.28515625" style="5" customWidth="1"/>
    <col min="12293" max="12293" width="16.5703125" style="5" customWidth="1"/>
    <col min="12294" max="12294" width="11.28515625" style="5" customWidth="1"/>
    <col min="12295" max="12295" width="11.42578125" style="5" customWidth="1"/>
    <col min="12296" max="12296" width="11.85546875" style="5" customWidth="1"/>
    <col min="12297" max="12297" width="14.5703125" style="5" customWidth="1"/>
    <col min="12298" max="12298" width="21.7109375" style="5" customWidth="1"/>
    <col min="12299" max="12545" width="9.140625" style="5"/>
    <col min="12546" max="12546" width="7.7109375" style="5" bestFit="1" customWidth="1"/>
    <col min="12547" max="12547" width="64.42578125" style="5" customWidth="1"/>
    <col min="12548" max="12548" width="6.28515625" style="5" customWidth="1"/>
    <col min="12549" max="12549" width="16.5703125" style="5" customWidth="1"/>
    <col min="12550" max="12550" width="11.28515625" style="5" customWidth="1"/>
    <col min="12551" max="12551" width="11.42578125" style="5" customWidth="1"/>
    <col min="12552" max="12552" width="11.85546875" style="5" customWidth="1"/>
    <col min="12553" max="12553" width="14.5703125" style="5" customWidth="1"/>
    <col min="12554" max="12554" width="21.7109375" style="5" customWidth="1"/>
    <col min="12555" max="12801" width="9.140625" style="5"/>
    <col min="12802" max="12802" width="7.7109375" style="5" bestFit="1" customWidth="1"/>
    <col min="12803" max="12803" width="64.42578125" style="5" customWidth="1"/>
    <col min="12804" max="12804" width="6.28515625" style="5" customWidth="1"/>
    <col min="12805" max="12805" width="16.5703125" style="5" customWidth="1"/>
    <col min="12806" max="12806" width="11.28515625" style="5" customWidth="1"/>
    <col min="12807" max="12807" width="11.42578125" style="5" customWidth="1"/>
    <col min="12808" max="12808" width="11.85546875" style="5" customWidth="1"/>
    <col min="12809" max="12809" width="14.5703125" style="5" customWidth="1"/>
    <col min="12810" max="12810" width="21.7109375" style="5" customWidth="1"/>
    <col min="12811" max="13057" width="9.140625" style="5"/>
    <col min="13058" max="13058" width="7.7109375" style="5" bestFit="1" customWidth="1"/>
    <col min="13059" max="13059" width="64.42578125" style="5" customWidth="1"/>
    <col min="13060" max="13060" width="6.28515625" style="5" customWidth="1"/>
    <col min="13061" max="13061" width="16.5703125" style="5" customWidth="1"/>
    <col min="13062" max="13062" width="11.28515625" style="5" customWidth="1"/>
    <col min="13063" max="13063" width="11.42578125" style="5" customWidth="1"/>
    <col min="13064" max="13064" width="11.85546875" style="5" customWidth="1"/>
    <col min="13065" max="13065" width="14.5703125" style="5" customWidth="1"/>
    <col min="13066" max="13066" width="21.7109375" style="5" customWidth="1"/>
    <col min="13067" max="13313" width="9.140625" style="5"/>
    <col min="13314" max="13314" width="7.7109375" style="5" bestFit="1" customWidth="1"/>
    <col min="13315" max="13315" width="64.42578125" style="5" customWidth="1"/>
    <col min="13316" max="13316" width="6.28515625" style="5" customWidth="1"/>
    <col min="13317" max="13317" width="16.5703125" style="5" customWidth="1"/>
    <col min="13318" max="13318" width="11.28515625" style="5" customWidth="1"/>
    <col min="13319" max="13319" width="11.42578125" style="5" customWidth="1"/>
    <col min="13320" max="13320" width="11.85546875" style="5" customWidth="1"/>
    <col min="13321" max="13321" width="14.5703125" style="5" customWidth="1"/>
    <col min="13322" max="13322" width="21.7109375" style="5" customWidth="1"/>
    <col min="13323" max="13569" width="9.140625" style="5"/>
    <col min="13570" max="13570" width="7.7109375" style="5" bestFit="1" customWidth="1"/>
    <col min="13571" max="13571" width="64.42578125" style="5" customWidth="1"/>
    <col min="13572" max="13572" width="6.28515625" style="5" customWidth="1"/>
    <col min="13573" max="13573" width="16.5703125" style="5" customWidth="1"/>
    <col min="13574" max="13574" width="11.28515625" style="5" customWidth="1"/>
    <col min="13575" max="13575" width="11.42578125" style="5" customWidth="1"/>
    <col min="13576" max="13576" width="11.85546875" style="5" customWidth="1"/>
    <col min="13577" max="13577" width="14.5703125" style="5" customWidth="1"/>
    <col min="13578" max="13578" width="21.7109375" style="5" customWidth="1"/>
    <col min="13579" max="13825" width="9.140625" style="5"/>
    <col min="13826" max="13826" width="7.7109375" style="5" bestFit="1" customWidth="1"/>
    <col min="13827" max="13827" width="64.42578125" style="5" customWidth="1"/>
    <col min="13828" max="13828" width="6.28515625" style="5" customWidth="1"/>
    <col min="13829" max="13829" width="16.5703125" style="5" customWidth="1"/>
    <col min="13830" max="13830" width="11.28515625" style="5" customWidth="1"/>
    <col min="13831" max="13831" width="11.42578125" style="5" customWidth="1"/>
    <col min="13832" max="13832" width="11.85546875" style="5" customWidth="1"/>
    <col min="13833" max="13833" width="14.5703125" style="5" customWidth="1"/>
    <col min="13834" max="13834" width="21.7109375" style="5" customWidth="1"/>
    <col min="13835" max="14081" width="9.140625" style="5"/>
    <col min="14082" max="14082" width="7.7109375" style="5" bestFit="1" customWidth="1"/>
    <col min="14083" max="14083" width="64.42578125" style="5" customWidth="1"/>
    <col min="14084" max="14084" width="6.28515625" style="5" customWidth="1"/>
    <col min="14085" max="14085" width="16.5703125" style="5" customWidth="1"/>
    <col min="14086" max="14086" width="11.28515625" style="5" customWidth="1"/>
    <col min="14087" max="14087" width="11.42578125" style="5" customWidth="1"/>
    <col min="14088" max="14088" width="11.85546875" style="5" customWidth="1"/>
    <col min="14089" max="14089" width="14.5703125" style="5" customWidth="1"/>
    <col min="14090" max="14090" width="21.7109375" style="5" customWidth="1"/>
    <col min="14091" max="14337" width="9.140625" style="5"/>
    <col min="14338" max="14338" width="7.7109375" style="5" bestFit="1" customWidth="1"/>
    <col min="14339" max="14339" width="64.42578125" style="5" customWidth="1"/>
    <col min="14340" max="14340" width="6.28515625" style="5" customWidth="1"/>
    <col min="14341" max="14341" width="16.5703125" style="5" customWidth="1"/>
    <col min="14342" max="14342" width="11.28515625" style="5" customWidth="1"/>
    <col min="14343" max="14343" width="11.42578125" style="5" customWidth="1"/>
    <col min="14344" max="14344" width="11.85546875" style="5" customWidth="1"/>
    <col min="14345" max="14345" width="14.5703125" style="5" customWidth="1"/>
    <col min="14346" max="14346" width="21.7109375" style="5" customWidth="1"/>
    <col min="14347" max="14593" width="9.140625" style="5"/>
    <col min="14594" max="14594" width="7.7109375" style="5" bestFit="1" customWidth="1"/>
    <col min="14595" max="14595" width="64.42578125" style="5" customWidth="1"/>
    <col min="14596" max="14596" width="6.28515625" style="5" customWidth="1"/>
    <col min="14597" max="14597" width="16.5703125" style="5" customWidth="1"/>
    <col min="14598" max="14598" width="11.28515625" style="5" customWidth="1"/>
    <col min="14599" max="14599" width="11.42578125" style="5" customWidth="1"/>
    <col min="14600" max="14600" width="11.85546875" style="5" customWidth="1"/>
    <col min="14601" max="14601" width="14.5703125" style="5" customWidth="1"/>
    <col min="14602" max="14602" width="21.7109375" style="5" customWidth="1"/>
    <col min="14603" max="14849" width="9.140625" style="5"/>
    <col min="14850" max="14850" width="7.7109375" style="5" bestFit="1" customWidth="1"/>
    <col min="14851" max="14851" width="64.42578125" style="5" customWidth="1"/>
    <col min="14852" max="14852" width="6.28515625" style="5" customWidth="1"/>
    <col min="14853" max="14853" width="16.5703125" style="5" customWidth="1"/>
    <col min="14854" max="14854" width="11.28515625" style="5" customWidth="1"/>
    <col min="14855" max="14855" width="11.42578125" style="5" customWidth="1"/>
    <col min="14856" max="14856" width="11.85546875" style="5" customWidth="1"/>
    <col min="14857" max="14857" width="14.5703125" style="5" customWidth="1"/>
    <col min="14858" max="14858" width="21.7109375" style="5" customWidth="1"/>
    <col min="14859" max="15105" width="9.140625" style="5"/>
    <col min="15106" max="15106" width="7.7109375" style="5" bestFit="1" customWidth="1"/>
    <col min="15107" max="15107" width="64.42578125" style="5" customWidth="1"/>
    <col min="15108" max="15108" width="6.28515625" style="5" customWidth="1"/>
    <col min="15109" max="15109" width="16.5703125" style="5" customWidth="1"/>
    <col min="15110" max="15110" width="11.28515625" style="5" customWidth="1"/>
    <col min="15111" max="15111" width="11.42578125" style="5" customWidth="1"/>
    <col min="15112" max="15112" width="11.85546875" style="5" customWidth="1"/>
    <col min="15113" max="15113" width="14.5703125" style="5" customWidth="1"/>
    <col min="15114" max="15114" width="21.7109375" style="5" customWidth="1"/>
    <col min="15115" max="15361" width="9.140625" style="5"/>
    <col min="15362" max="15362" width="7.7109375" style="5" bestFit="1" customWidth="1"/>
    <col min="15363" max="15363" width="64.42578125" style="5" customWidth="1"/>
    <col min="15364" max="15364" width="6.28515625" style="5" customWidth="1"/>
    <col min="15365" max="15365" width="16.5703125" style="5" customWidth="1"/>
    <col min="15366" max="15366" width="11.28515625" style="5" customWidth="1"/>
    <col min="15367" max="15367" width="11.42578125" style="5" customWidth="1"/>
    <col min="15368" max="15368" width="11.85546875" style="5" customWidth="1"/>
    <col min="15369" max="15369" width="14.5703125" style="5" customWidth="1"/>
    <col min="15370" max="15370" width="21.7109375" style="5" customWidth="1"/>
    <col min="15371" max="15617" width="9.140625" style="5"/>
    <col min="15618" max="15618" width="7.7109375" style="5" bestFit="1" customWidth="1"/>
    <col min="15619" max="15619" width="64.42578125" style="5" customWidth="1"/>
    <col min="15620" max="15620" width="6.28515625" style="5" customWidth="1"/>
    <col min="15621" max="15621" width="16.5703125" style="5" customWidth="1"/>
    <col min="15622" max="15622" width="11.28515625" style="5" customWidth="1"/>
    <col min="15623" max="15623" width="11.42578125" style="5" customWidth="1"/>
    <col min="15624" max="15624" width="11.85546875" style="5" customWidth="1"/>
    <col min="15625" max="15625" width="14.5703125" style="5" customWidth="1"/>
    <col min="15626" max="15626" width="21.7109375" style="5" customWidth="1"/>
    <col min="15627" max="15873" width="9.140625" style="5"/>
    <col min="15874" max="15874" width="7.7109375" style="5" bestFit="1" customWidth="1"/>
    <col min="15875" max="15875" width="64.42578125" style="5" customWidth="1"/>
    <col min="15876" max="15876" width="6.28515625" style="5" customWidth="1"/>
    <col min="15877" max="15877" width="16.5703125" style="5" customWidth="1"/>
    <col min="15878" max="15878" width="11.28515625" style="5" customWidth="1"/>
    <col min="15879" max="15879" width="11.42578125" style="5" customWidth="1"/>
    <col min="15880" max="15880" width="11.85546875" style="5" customWidth="1"/>
    <col min="15881" max="15881" width="14.5703125" style="5" customWidth="1"/>
    <col min="15882" max="15882" width="21.7109375" style="5" customWidth="1"/>
    <col min="15883" max="16129" width="9.140625" style="5"/>
    <col min="16130" max="16130" width="7.7109375" style="5" bestFit="1" customWidth="1"/>
    <col min="16131" max="16131" width="64.42578125" style="5" customWidth="1"/>
    <col min="16132" max="16132" width="6.28515625" style="5" customWidth="1"/>
    <col min="16133" max="16133" width="16.5703125" style="5" customWidth="1"/>
    <col min="16134" max="16134" width="11.28515625" style="5" customWidth="1"/>
    <col min="16135" max="16135" width="11.42578125" style="5" customWidth="1"/>
    <col min="16136" max="16136" width="11.85546875" style="5" customWidth="1"/>
    <col min="16137" max="16137" width="14.5703125" style="5" customWidth="1"/>
    <col min="16138" max="16138" width="21.7109375" style="5" customWidth="1"/>
    <col min="16139" max="16384" width="9.140625" style="5"/>
  </cols>
  <sheetData>
    <row r="1" spans="1:10" x14ac:dyDescent="0.25">
      <c r="B1" s="681" t="s">
        <v>449</v>
      </c>
      <c r="J1" s="5" t="s">
        <v>338</v>
      </c>
    </row>
    <row r="2" spans="1:10" ht="36" customHeight="1" x14ac:dyDescent="0.25">
      <c r="A2" s="438" t="s">
        <v>427</v>
      </c>
      <c r="B2" s="438"/>
      <c r="C2" s="438"/>
      <c r="D2" s="438"/>
      <c r="E2" s="438"/>
      <c r="F2" s="438"/>
      <c r="G2" s="438"/>
      <c r="H2" s="438"/>
      <c r="I2" s="438"/>
      <c r="J2" s="438"/>
    </row>
    <row r="3" spans="1:10" x14ac:dyDescent="0.25">
      <c r="I3" s="382"/>
    </row>
    <row r="4" spans="1:10" ht="28.5" customHeight="1" x14ac:dyDescent="0.25">
      <c r="A4" s="452" t="s">
        <v>8</v>
      </c>
      <c r="B4" s="452" t="s">
        <v>9</v>
      </c>
      <c r="C4" s="450" t="s">
        <v>10</v>
      </c>
      <c r="D4" s="454" t="s">
        <v>337</v>
      </c>
      <c r="E4" s="454" t="s">
        <v>272</v>
      </c>
      <c r="F4" s="458" t="s">
        <v>12</v>
      </c>
      <c r="G4" s="459"/>
      <c r="H4" s="460"/>
      <c r="I4" s="456" t="s">
        <v>294</v>
      </c>
      <c r="J4" s="456" t="s">
        <v>417</v>
      </c>
    </row>
    <row r="5" spans="1:10" ht="26.25" customHeight="1" x14ac:dyDescent="0.25">
      <c r="A5" s="453"/>
      <c r="B5" s="453"/>
      <c r="C5" s="451"/>
      <c r="D5" s="455"/>
      <c r="E5" s="455"/>
      <c r="F5" s="364" t="s">
        <v>13</v>
      </c>
      <c r="G5" s="364" t="s">
        <v>14</v>
      </c>
      <c r="H5" s="364" t="s">
        <v>15</v>
      </c>
      <c r="I5" s="457"/>
      <c r="J5" s="457"/>
    </row>
    <row r="6" spans="1:10" s="322" customFormat="1" ht="29.25" customHeight="1" x14ac:dyDescent="0.25">
      <c r="A6" s="233">
        <v>1</v>
      </c>
      <c r="B6" s="225" t="s">
        <v>42</v>
      </c>
      <c r="C6" s="226">
        <v>1</v>
      </c>
      <c r="D6" s="231">
        <v>33000</v>
      </c>
      <c r="E6" s="231">
        <f>D6*C6</f>
        <v>33000</v>
      </c>
      <c r="F6" s="227">
        <v>11</v>
      </c>
      <c r="G6" s="227">
        <v>1.85</v>
      </c>
      <c r="H6" s="227">
        <v>1.9</v>
      </c>
      <c r="I6" s="363">
        <v>1</v>
      </c>
      <c r="J6" s="234" t="s">
        <v>443</v>
      </c>
    </row>
    <row r="7" spans="1:10" s="322" customFormat="1" ht="30.75" customHeight="1" x14ac:dyDescent="0.25">
      <c r="A7" s="386">
        <v>2</v>
      </c>
      <c r="B7" s="396" t="s">
        <v>43</v>
      </c>
      <c r="C7" s="387">
        <v>1</v>
      </c>
      <c r="D7" s="388">
        <v>33000</v>
      </c>
      <c r="E7" s="388">
        <f t="shared" ref="E7:E60" si="0">D7*C7</f>
        <v>33000</v>
      </c>
      <c r="F7" s="389">
        <v>11</v>
      </c>
      <c r="G7" s="389">
        <v>1.85</v>
      </c>
      <c r="H7" s="389">
        <v>1.9</v>
      </c>
      <c r="I7" s="390">
        <v>1</v>
      </c>
      <c r="J7" s="391" t="s">
        <v>443</v>
      </c>
    </row>
    <row r="8" spans="1:10" s="322" customFormat="1" ht="38.25" x14ac:dyDescent="0.25">
      <c r="A8" s="233">
        <v>3</v>
      </c>
      <c r="B8" s="225" t="s">
        <v>41</v>
      </c>
      <c r="C8" s="230">
        <v>1</v>
      </c>
      <c r="D8" s="232">
        <f>57900+7570+7620+17500</f>
        <v>90590</v>
      </c>
      <c r="E8" s="232">
        <f t="shared" si="0"/>
        <v>90590</v>
      </c>
      <c r="F8" s="228">
        <v>14.8</v>
      </c>
      <c r="G8" s="228">
        <v>3</v>
      </c>
      <c r="H8" s="228">
        <v>4</v>
      </c>
      <c r="I8" s="418">
        <v>1</v>
      </c>
      <c r="J8" s="440" t="s">
        <v>296</v>
      </c>
    </row>
    <row r="9" spans="1:10" s="322" customFormat="1" ht="21" customHeight="1" x14ac:dyDescent="0.25">
      <c r="A9" s="233">
        <v>40</v>
      </c>
      <c r="B9" s="235" t="s">
        <v>304</v>
      </c>
      <c r="C9" s="76">
        <v>4</v>
      </c>
      <c r="D9" s="229">
        <v>250</v>
      </c>
      <c r="E9" s="229">
        <f t="shared" si="0"/>
        <v>1000</v>
      </c>
      <c r="F9" s="237">
        <v>0.6</v>
      </c>
      <c r="G9" s="76">
        <v>0.81</v>
      </c>
      <c r="H9" s="76">
        <v>0.81</v>
      </c>
      <c r="I9" s="420"/>
      <c r="J9" s="441"/>
    </row>
    <row r="10" spans="1:10" s="383" customFormat="1" ht="21" customHeight="1" x14ac:dyDescent="0.25">
      <c r="A10" s="386">
        <v>5</v>
      </c>
      <c r="B10" s="413" t="s">
        <v>5</v>
      </c>
      <c r="C10" s="387">
        <v>6</v>
      </c>
      <c r="D10" s="392">
        <v>10000</v>
      </c>
      <c r="E10" s="392">
        <f t="shared" si="0"/>
        <v>60000</v>
      </c>
      <c r="F10" s="389">
        <v>2.5</v>
      </c>
      <c r="G10" s="389">
        <v>1.6</v>
      </c>
      <c r="H10" s="389">
        <v>0.47</v>
      </c>
      <c r="I10" s="442">
        <v>2</v>
      </c>
      <c r="J10" s="442" t="s">
        <v>54</v>
      </c>
    </row>
    <row r="11" spans="1:10" s="383" customFormat="1" ht="21" customHeight="1" x14ac:dyDescent="0.25">
      <c r="A11" s="386">
        <v>39</v>
      </c>
      <c r="B11" s="413" t="s">
        <v>303</v>
      </c>
      <c r="C11" s="393">
        <v>4</v>
      </c>
      <c r="D11" s="392">
        <v>500</v>
      </c>
      <c r="E11" s="392">
        <f t="shared" si="0"/>
        <v>2000</v>
      </c>
      <c r="F11" s="394">
        <v>1.56</v>
      </c>
      <c r="G11" s="393">
        <v>0.57999999999999996</v>
      </c>
      <c r="H11" s="393">
        <v>0.57999999999999996</v>
      </c>
      <c r="I11" s="443"/>
      <c r="J11" s="443"/>
    </row>
    <row r="12" spans="1:10" s="322" customFormat="1" ht="21" customHeight="1" x14ac:dyDescent="0.25">
      <c r="A12" s="233">
        <v>7</v>
      </c>
      <c r="B12" s="225" t="s">
        <v>0</v>
      </c>
      <c r="C12" s="226">
        <v>1</v>
      </c>
      <c r="D12" s="229">
        <v>11200</v>
      </c>
      <c r="E12" s="229">
        <f t="shared" si="0"/>
        <v>11200</v>
      </c>
      <c r="F12" s="227">
        <v>10.3</v>
      </c>
      <c r="G12" s="227">
        <v>2.4</v>
      </c>
      <c r="H12" s="227">
        <v>1.6</v>
      </c>
      <c r="I12" s="418">
        <v>1</v>
      </c>
      <c r="J12" s="423" t="s">
        <v>21</v>
      </c>
    </row>
    <row r="13" spans="1:10" s="322" customFormat="1" ht="21" customHeight="1" x14ac:dyDescent="0.25">
      <c r="A13" s="233">
        <v>42</v>
      </c>
      <c r="B13" s="235" t="s">
        <v>388</v>
      </c>
      <c r="C13" s="226">
        <v>2</v>
      </c>
      <c r="D13" s="229">
        <v>6240</v>
      </c>
      <c r="E13" s="229">
        <f t="shared" si="0"/>
        <v>12480</v>
      </c>
      <c r="F13" s="227">
        <v>10</v>
      </c>
      <c r="G13" s="227">
        <v>2.5</v>
      </c>
      <c r="H13" s="236">
        <v>3.2000000000000001E-2</v>
      </c>
      <c r="I13" s="420"/>
      <c r="J13" s="424"/>
    </row>
    <row r="14" spans="1:10" s="322" customFormat="1" ht="21" customHeight="1" x14ac:dyDescent="0.25">
      <c r="A14" s="386">
        <v>9</v>
      </c>
      <c r="B14" s="396" t="s">
        <v>297</v>
      </c>
      <c r="C14" s="387">
        <v>1</v>
      </c>
      <c r="D14" s="392">
        <f>13400</f>
        <v>13400</v>
      </c>
      <c r="E14" s="392">
        <f t="shared" si="0"/>
        <v>13400</v>
      </c>
      <c r="F14" s="389">
        <v>10.4</v>
      </c>
      <c r="G14" s="389">
        <v>3</v>
      </c>
      <c r="H14" s="389">
        <v>3</v>
      </c>
      <c r="I14" s="390">
        <v>1</v>
      </c>
      <c r="J14" s="395" t="s">
        <v>21</v>
      </c>
    </row>
    <row r="15" spans="1:10" s="322" customFormat="1" ht="21" customHeight="1" x14ac:dyDescent="0.25">
      <c r="A15" s="233">
        <v>10</v>
      </c>
      <c r="B15" s="225" t="s">
        <v>22</v>
      </c>
      <c r="C15" s="226">
        <v>2</v>
      </c>
      <c r="D15" s="229">
        <v>4600</v>
      </c>
      <c r="E15" s="229">
        <f t="shared" si="0"/>
        <v>9200</v>
      </c>
      <c r="F15" s="227">
        <v>6.4</v>
      </c>
      <c r="G15" s="227">
        <v>3</v>
      </c>
      <c r="H15" s="227">
        <v>2.8</v>
      </c>
      <c r="I15" s="363">
        <v>1</v>
      </c>
      <c r="J15" s="362" t="s">
        <v>21</v>
      </c>
    </row>
    <row r="16" spans="1:10" s="322" customFormat="1" ht="21" customHeight="1" x14ac:dyDescent="0.25">
      <c r="A16" s="386">
        <v>11</v>
      </c>
      <c r="B16" s="396" t="s">
        <v>298</v>
      </c>
      <c r="C16" s="387">
        <v>1</v>
      </c>
      <c r="D16" s="392">
        <v>8200</v>
      </c>
      <c r="E16" s="392">
        <f t="shared" si="0"/>
        <v>8200</v>
      </c>
      <c r="F16" s="389">
        <v>12.4</v>
      </c>
      <c r="G16" s="389">
        <v>3</v>
      </c>
      <c r="H16" s="389">
        <v>2.8</v>
      </c>
      <c r="I16" s="390">
        <v>1</v>
      </c>
      <c r="J16" s="395" t="s">
        <v>21</v>
      </c>
    </row>
    <row r="17" spans="1:10" s="322" customFormat="1" ht="21" customHeight="1" x14ac:dyDescent="0.25">
      <c r="A17" s="233">
        <v>12</v>
      </c>
      <c r="B17" s="225" t="s">
        <v>23</v>
      </c>
      <c r="C17" s="226">
        <v>3</v>
      </c>
      <c r="D17" s="229">
        <v>9000</v>
      </c>
      <c r="E17" s="229">
        <f t="shared" si="0"/>
        <v>27000</v>
      </c>
      <c r="F17" s="227">
        <v>12.4</v>
      </c>
      <c r="G17" s="227">
        <v>3</v>
      </c>
      <c r="H17" s="227">
        <v>2.8</v>
      </c>
      <c r="I17" s="363">
        <v>3</v>
      </c>
      <c r="J17" s="362" t="s">
        <v>21</v>
      </c>
    </row>
    <row r="18" spans="1:10" s="322" customFormat="1" ht="27.75" customHeight="1" x14ac:dyDescent="0.25">
      <c r="A18" s="386">
        <v>13</v>
      </c>
      <c r="B18" s="396" t="s">
        <v>418</v>
      </c>
      <c r="C18" s="387">
        <v>1</v>
      </c>
      <c r="D18" s="392">
        <v>7600</v>
      </c>
      <c r="E18" s="392">
        <f t="shared" si="0"/>
        <v>7600</v>
      </c>
      <c r="F18" s="389">
        <v>12.6</v>
      </c>
      <c r="G18" s="389">
        <v>3</v>
      </c>
      <c r="H18" s="389">
        <v>2.8</v>
      </c>
      <c r="I18" s="390">
        <v>1</v>
      </c>
      <c r="J18" s="395" t="s">
        <v>21</v>
      </c>
    </row>
    <row r="19" spans="1:10" s="322" customFormat="1" ht="21" customHeight="1" x14ac:dyDescent="0.25">
      <c r="A19" s="233">
        <v>14</v>
      </c>
      <c r="B19" s="225" t="s">
        <v>25</v>
      </c>
      <c r="C19" s="226">
        <v>1</v>
      </c>
      <c r="D19" s="229">
        <v>5100</v>
      </c>
      <c r="E19" s="229">
        <f t="shared" si="0"/>
        <v>5100</v>
      </c>
      <c r="F19" s="227">
        <v>12.4</v>
      </c>
      <c r="G19" s="227">
        <v>2.6</v>
      </c>
      <c r="H19" s="227">
        <v>2.25</v>
      </c>
      <c r="I19" s="363">
        <v>1</v>
      </c>
      <c r="J19" s="362" t="s">
        <v>21</v>
      </c>
    </row>
    <row r="20" spans="1:10" s="322" customFormat="1" ht="21" customHeight="1" x14ac:dyDescent="0.25">
      <c r="A20" s="386">
        <v>15</v>
      </c>
      <c r="B20" s="396" t="s">
        <v>26</v>
      </c>
      <c r="C20" s="387">
        <v>1</v>
      </c>
      <c r="D20" s="392">
        <v>5000</v>
      </c>
      <c r="E20" s="392">
        <f t="shared" si="0"/>
        <v>5000</v>
      </c>
      <c r="F20" s="389">
        <v>7.2</v>
      </c>
      <c r="G20" s="389">
        <v>3</v>
      </c>
      <c r="H20" s="389">
        <v>2.8</v>
      </c>
      <c r="I20" s="442">
        <v>1</v>
      </c>
      <c r="J20" s="444" t="s">
        <v>21</v>
      </c>
    </row>
    <row r="21" spans="1:10" s="322" customFormat="1" ht="21" customHeight="1" x14ac:dyDescent="0.25">
      <c r="A21" s="386">
        <v>16</v>
      </c>
      <c r="B21" s="396" t="s">
        <v>27</v>
      </c>
      <c r="C21" s="387">
        <v>1</v>
      </c>
      <c r="D21" s="392">
        <v>4500</v>
      </c>
      <c r="E21" s="392">
        <f t="shared" si="0"/>
        <v>4500</v>
      </c>
      <c r="F21" s="389">
        <v>2.7</v>
      </c>
      <c r="G21" s="389">
        <v>1.9</v>
      </c>
      <c r="H21" s="389">
        <v>2.9</v>
      </c>
      <c r="I21" s="443"/>
      <c r="J21" s="445"/>
    </row>
    <row r="22" spans="1:10" s="322" customFormat="1" ht="21" customHeight="1" x14ac:dyDescent="0.25">
      <c r="A22" s="233">
        <v>17</v>
      </c>
      <c r="B22" s="235" t="s">
        <v>300</v>
      </c>
      <c r="C22" s="76">
        <v>1</v>
      </c>
      <c r="D22" s="229">
        <v>4600</v>
      </c>
      <c r="E22" s="229">
        <f t="shared" si="0"/>
        <v>4600</v>
      </c>
      <c r="F22" s="237">
        <v>6.6</v>
      </c>
      <c r="G22" s="237">
        <v>3</v>
      </c>
      <c r="H22" s="237">
        <v>2.8</v>
      </c>
      <c r="I22" s="418">
        <v>1</v>
      </c>
      <c r="J22" s="423" t="s">
        <v>21</v>
      </c>
    </row>
    <row r="23" spans="1:10" s="322" customFormat="1" ht="21" customHeight="1" x14ac:dyDescent="0.25">
      <c r="A23" s="233">
        <v>21</v>
      </c>
      <c r="B23" s="225" t="s">
        <v>31</v>
      </c>
      <c r="C23" s="226">
        <v>1</v>
      </c>
      <c r="D23" s="229">
        <v>1000</v>
      </c>
      <c r="E23" s="229">
        <f t="shared" si="0"/>
        <v>1000</v>
      </c>
      <c r="F23" s="227">
        <v>6.2</v>
      </c>
      <c r="G23" s="227">
        <v>2.1</v>
      </c>
      <c r="H23" s="227">
        <v>1.7</v>
      </c>
      <c r="I23" s="420"/>
      <c r="J23" s="424"/>
    </row>
    <row r="24" spans="1:10" s="322" customFormat="1" ht="21" customHeight="1" x14ac:dyDescent="0.25">
      <c r="A24" s="386">
        <v>18</v>
      </c>
      <c r="B24" s="396" t="s">
        <v>299</v>
      </c>
      <c r="C24" s="393">
        <v>2</v>
      </c>
      <c r="D24" s="392">
        <v>2800</v>
      </c>
      <c r="E24" s="392">
        <f t="shared" si="0"/>
        <v>5600</v>
      </c>
      <c r="F24" s="394">
        <v>6.3</v>
      </c>
      <c r="G24" s="394">
        <v>2.6</v>
      </c>
      <c r="H24" s="394">
        <v>2.2999999999999998</v>
      </c>
      <c r="I24" s="390">
        <v>1</v>
      </c>
      <c r="J24" s="395" t="s">
        <v>21</v>
      </c>
    </row>
    <row r="25" spans="1:10" s="322" customFormat="1" ht="31.5" customHeight="1" x14ac:dyDescent="0.25">
      <c r="A25" s="233">
        <v>19</v>
      </c>
      <c r="B25" s="225" t="s">
        <v>419</v>
      </c>
      <c r="C25" s="76">
        <v>1</v>
      </c>
      <c r="D25" s="229">
        <v>7050</v>
      </c>
      <c r="E25" s="229">
        <f t="shared" si="0"/>
        <v>7050</v>
      </c>
      <c r="F25" s="237">
        <v>12.3</v>
      </c>
      <c r="G25" s="237">
        <v>2.6</v>
      </c>
      <c r="H25" s="237">
        <v>2.2999999999999998</v>
      </c>
      <c r="I25" s="363">
        <v>1</v>
      </c>
      <c r="J25" s="362" t="s">
        <v>21</v>
      </c>
    </row>
    <row r="26" spans="1:10" s="322" customFormat="1" ht="35.25" customHeight="1" x14ac:dyDescent="0.25">
      <c r="A26" s="386">
        <v>20</v>
      </c>
      <c r="B26" s="396" t="s">
        <v>30</v>
      </c>
      <c r="C26" s="387">
        <v>1</v>
      </c>
      <c r="D26" s="392">
        <v>2800</v>
      </c>
      <c r="E26" s="392">
        <f t="shared" si="0"/>
        <v>2800</v>
      </c>
      <c r="F26" s="389">
        <v>7.3</v>
      </c>
      <c r="G26" s="389">
        <v>2.8</v>
      </c>
      <c r="H26" s="389">
        <v>2.9</v>
      </c>
      <c r="I26" s="446">
        <v>1</v>
      </c>
      <c r="J26" s="444" t="s">
        <v>21</v>
      </c>
    </row>
    <row r="27" spans="1:10" s="322" customFormat="1" ht="21" customHeight="1" x14ac:dyDescent="0.25">
      <c r="A27" s="386">
        <v>24</v>
      </c>
      <c r="B27" s="396" t="s">
        <v>33</v>
      </c>
      <c r="C27" s="387">
        <v>1</v>
      </c>
      <c r="D27" s="392">
        <v>4400</v>
      </c>
      <c r="E27" s="392">
        <f t="shared" si="0"/>
        <v>4400</v>
      </c>
      <c r="F27" s="389">
        <v>6.4</v>
      </c>
      <c r="G27" s="389">
        <v>2.6</v>
      </c>
      <c r="H27" s="389">
        <v>2.4</v>
      </c>
      <c r="I27" s="447"/>
      <c r="J27" s="445"/>
    </row>
    <row r="28" spans="1:10" s="322" customFormat="1" ht="21" customHeight="1" x14ac:dyDescent="0.25">
      <c r="A28" s="233">
        <v>22</v>
      </c>
      <c r="B28" s="225" t="s">
        <v>420</v>
      </c>
      <c r="C28" s="226">
        <v>1</v>
      </c>
      <c r="D28" s="229">
        <v>1700</v>
      </c>
      <c r="E28" s="229">
        <f t="shared" si="0"/>
        <v>1700</v>
      </c>
      <c r="F28" s="227">
        <v>8</v>
      </c>
      <c r="G28" s="227">
        <v>2.1</v>
      </c>
      <c r="H28" s="227">
        <v>1.7</v>
      </c>
      <c r="I28" s="418">
        <v>1</v>
      </c>
      <c r="J28" s="423" t="s">
        <v>21</v>
      </c>
    </row>
    <row r="29" spans="1:10" s="322" customFormat="1" ht="21" customHeight="1" x14ac:dyDescent="0.25">
      <c r="A29" s="233">
        <v>33</v>
      </c>
      <c r="B29" s="225" t="s">
        <v>302</v>
      </c>
      <c r="C29" s="226">
        <v>1</v>
      </c>
      <c r="D29" s="229">
        <v>4500</v>
      </c>
      <c r="E29" s="229">
        <f t="shared" si="0"/>
        <v>4500</v>
      </c>
      <c r="F29" s="227">
        <v>1.9</v>
      </c>
      <c r="G29" s="227">
        <v>1.8</v>
      </c>
      <c r="H29" s="227">
        <v>1.35</v>
      </c>
      <c r="I29" s="420"/>
      <c r="J29" s="424"/>
    </row>
    <row r="30" spans="1:10" s="322" customFormat="1" ht="28.5" customHeight="1" x14ac:dyDescent="0.25">
      <c r="A30" s="386">
        <v>23</v>
      </c>
      <c r="B30" s="396" t="s">
        <v>32</v>
      </c>
      <c r="C30" s="387">
        <v>1</v>
      </c>
      <c r="D30" s="392">
        <v>22900</v>
      </c>
      <c r="E30" s="392">
        <f t="shared" si="0"/>
        <v>22900</v>
      </c>
      <c r="F30" s="389">
        <v>9.9</v>
      </c>
      <c r="G30" s="389">
        <v>3</v>
      </c>
      <c r="H30" s="389">
        <v>2.7</v>
      </c>
      <c r="I30" s="390">
        <v>1</v>
      </c>
      <c r="J30" s="395" t="s">
        <v>21</v>
      </c>
    </row>
    <row r="31" spans="1:10" s="322" customFormat="1" ht="21" customHeight="1" x14ac:dyDescent="0.25">
      <c r="A31" s="233">
        <v>25</v>
      </c>
      <c r="B31" s="225" t="s">
        <v>34</v>
      </c>
      <c r="C31" s="226">
        <v>1</v>
      </c>
      <c r="D31" s="229">
        <v>8100</v>
      </c>
      <c r="E31" s="229">
        <f t="shared" si="0"/>
        <v>8100</v>
      </c>
      <c r="F31" s="227">
        <v>12.4</v>
      </c>
      <c r="G31" s="227">
        <v>2.6</v>
      </c>
      <c r="H31" s="227">
        <v>2.4</v>
      </c>
      <c r="I31" s="363">
        <v>1</v>
      </c>
      <c r="J31" s="362" t="s">
        <v>21</v>
      </c>
    </row>
    <row r="32" spans="1:10" s="322" customFormat="1" ht="21" customHeight="1" x14ac:dyDescent="0.25">
      <c r="A32" s="386">
        <v>26</v>
      </c>
      <c r="B32" s="396" t="s">
        <v>35</v>
      </c>
      <c r="C32" s="387">
        <v>1</v>
      </c>
      <c r="D32" s="392">
        <v>13300</v>
      </c>
      <c r="E32" s="392">
        <f t="shared" si="0"/>
        <v>13300</v>
      </c>
      <c r="F32" s="389">
        <v>8.9</v>
      </c>
      <c r="G32" s="389">
        <v>2.7</v>
      </c>
      <c r="H32" s="389">
        <v>2.2999999999999998</v>
      </c>
      <c r="I32" s="390">
        <v>1</v>
      </c>
      <c r="J32" s="395" t="s">
        <v>21</v>
      </c>
    </row>
    <row r="33" spans="1:10" s="383" customFormat="1" ht="21" customHeight="1" x14ac:dyDescent="0.25">
      <c r="A33" s="233">
        <v>8</v>
      </c>
      <c r="B33" s="414" t="s">
        <v>7</v>
      </c>
      <c r="C33" s="76">
        <v>2</v>
      </c>
      <c r="D33" s="229">
        <v>10000</v>
      </c>
      <c r="E33" s="229">
        <f t="shared" si="0"/>
        <v>20000</v>
      </c>
      <c r="F33" s="227">
        <v>2.5</v>
      </c>
      <c r="G33" s="227">
        <v>1.6</v>
      </c>
      <c r="H33" s="227">
        <v>0.47</v>
      </c>
      <c r="I33" s="418">
        <v>1</v>
      </c>
      <c r="J33" s="418" t="s">
        <v>54</v>
      </c>
    </row>
    <row r="34" spans="1:10" s="383" customFormat="1" ht="21" customHeight="1" x14ac:dyDescent="0.25">
      <c r="A34" s="233">
        <v>27</v>
      </c>
      <c r="B34" s="225" t="s">
        <v>36</v>
      </c>
      <c r="C34" s="226">
        <v>1</v>
      </c>
      <c r="D34" s="229">
        <v>1400</v>
      </c>
      <c r="E34" s="229">
        <f t="shared" si="0"/>
        <v>1400</v>
      </c>
      <c r="F34" s="227">
        <v>1.6</v>
      </c>
      <c r="G34" s="227">
        <v>1.3</v>
      </c>
      <c r="H34" s="227">
        <v>1</v>
      </c>
      <c r="I34" s="419"/>
      <c r="J34" s="419"/>
    </row>
    <row r="35" spans="1:10" s="383" customFormat="1" ht="32.25" customHeight="1" x14ac:dyDescent="0.25">
      <c r="A35" s="233">
        <v>30</v>
      </c>
      <c r="B35" s="225" t="s">
        <v>306</v>
      </c>
      <c r="C35" s="226">
        <v>1</v>
      </c>
      <c r="D35" s="229">
        <v>5040</v>
      </c>
      <c r="E35" s="229">
        <f t="shared" si="0"/>
        <v>5040</v>
      </c>
      <c r="F35" s="227">
        <v>1.8</v>
      </c>
      <c r="G35" s="227">
        <v>1</v>
      </c>
      <c r="H35" s="227">
        <v>1.58</v>
      </c>
      <c r="I35" s="419"/>
      <c r="J35" s="419"/>
    </row>
    <row r="36" spans="1:10" s="383" customFormat="1" ht="21" customHeight="1" x14ac:dyDescent="0.25">
      <c r="A36" s="233">
        <v>4</v>
      </c>
      <c r="B36" s="225" t="s">
        <v>4</v>
      </c>
      <c r="C36" s="226">
        <v>1</v>
      </c>
      <c r="D36" s="229">
        <v>2500</v>
      </c>
      <c r="E36" s="229">
        <f t="shared" si="0"/>
        <v>2500</v>
      </c>
      <c r="F36" s="227">
        <v>2.7</v>
      </c>
      <c r="G36" s="227">
        <v>2</v>
      </c>
      <c r="H36" s="227">
        <v>1.4</v>
      </c>
      <c r="I36" s="420"/>
      <c r="J36" s="420"/>
    </row>
    <row r="37" spans="1:10" s="383" customFormat="1" ht="21" customHeight="1" x14ac:dyDescent="0.25">
      <c r="A37" s="386">
        <v>8</v>
      </c>
      <c r="B37" s="415" t="s">
        <v>7</v>
      </c>
      <c r="C37" s="393">
        <v>2</v>
      </c>
      <c r="D37" s="392">
        <v>10000</v>
      </c>
      <c r="E37" s="392">
        <f t="shared" si="0"/>
        <v>20000</v>
      </c>
      <c r="F37" s="389">
        <v>2.5</v>
      </c>
      <c r="G37" s="389">
        <v>1.6</v>
      </c>
      <c r="H37" s="389">
        <v>0.47</v>
      </c>
      <c r="I37" s="442">
        <v>1</v>
      </c>
      <c r="J37" s="442" t="s">
        <v>21</v>
      </c>
    </row>
    <row r="38" spans="1:10" s="383" customFormat="1" ht="37.5" customHeight="1" x14ac:dyDescent="0.25">
      <c r="A38" s="386">
        <v>30</v>
      </c>
      <c r="B38" s="396" t="s">
        <v>306</v>
      </c>
      <c r="C38" s="387">
        <v>1</v>
      </c>
      <c r="D38" s="392">
        <v>5040</v>
      </c>
      <c r="E38" s="392">
        <f t="shared" si="0"/>
        <v>5040</v>
      </c>
      <c r="F38" s="389">
        <v>1.8</v>
      </c>
      <c r="G38" s="389">
        <v>1</v>
      </c>
      <c r="H38" s="389">
        <v>1.58</v>
      </c>
      <c r="I38" s="443"/>
      <c r="J38" s="443"/>
    </row>
    <row r="39" spans="1:10" s="383" customFormat="1" ht="21" customHeight="1" x14ac:dyDescent="0.25">
      <c r="A39" s="233">
        <v>8</v>
      </c>
      <c r="B39" s="414" t="s">
        <v>7</v>
      </c>
      <c r="C39" s="76">
        <v>2</v>
      </c>
      <c r="D39" s="229">
        <v>10000</v>
      </c>
      <c r="E39" s="229">
        <f t="shared" si="0"/>
        <v>20000</v>
      </c>
      <c r="F39" s="227">
        <v>2.5</v>
      </c>
      <c r="G39" s="227">
        <v>1.6</v>
      </c>
      <c r="H39" s="227">
        <v>0.47</v>
      </c>
      <c r="I39" s="418">
        <v>1</v>
      </c>
      <c r="J39" s="418" t="s">
        <v>54</v>
      </c>
    </row>
    <row r="40" spans="1:10" s="383" customFormat="1" ht="21" customHeight="1" x14ac:dyDescent="0.25">
      <c r="A40" s="233">
        <v>29</v>
      </c>
      <c r="B40" s="225" t="s">
        <v>38</v>
      </c>
      <c r="C40" s="226">
        <v>1</v>
      </c>
      <c r="D40" s="229">
        <v>6200</v>
      </c>
      <c r="E40" s="229">
        <f t="shared" si="0"/>
        <v>6200</v>
      </c>
      <c r="F40" s="227">
        <v>2.7</v>
      </c>
      <c r="G40" s="227">
        <v>1.7</v>
      </c>
      <c r="H40" s="227">
        <v>1.2</v>
      </c>
      <c r="I40" s="419"/>
      <c r="J40" s="419"/>
    </row>
    <row r="41" spans="1:10" s="383" customFormat="1" ht="21" customHeight="1" x14ac:dyDescent="0.25">
      <c r="A41" s="233">
        <v>6</v>
      </c>
      <c r="B41" s="225" t="s">
        <v>6</v>
      </c>
      <c r="C41" s="226">
        <v>1</v>
      </c>
      <c r="D41" s="229">
        <v>5000</v>
      </c>
      <c r="E41" s="229">
        <f t="shared" si="0"/>
        <v>5000</v>
      </c>
      <c r="F41" s="227">
        <v>2.7</v>
      </c>
      <c r="G41" s="227">
        <v>1.8</v>
      </c>
      <c r="H41" s="227">
        <v>1.8</v>
      </c>
      <c r="I41" s="420"/>
      <c r="J41" s="420"/>
    </row>
    <row r="42" spans="1:10" s="383" customFormat="1" ht="21" customHeight="1" x14ac:dyDescent="0.25">
      <c r="A42" s="386">
        <v>8</v>
      </c>
      <c r="B42" s="415" t="s">
        <v>7</v>
      </c>
      <c r="C42" s="393">
        <v>2</v>
      </c>
      <c r="D42" s="392">
        <v>10000</v>
      </c>
      <c r="E42" s="392">
        <f t="shared" si="0"/>
        <v>20000</v>
      </c>
      <c r="F42" s="389">
        <v>2.5</v>
      </c>
      <c r="G42" s="389">
        <v>1.6</v>
      </c>
      <c r="H42" s="389">
        <v>0.47</v>
      </c>
      <c r="I42" s="442">
        <v>1</v>
      </c>
      <c r="J42" s="442" t="s">
        <v>54</v>
      </c>
    </row>
    <row r="43" spans="1:10" s="383" customFormat="1" ht="35.25" customHeight="1" x14ac:dyDescent="0.25">
      <c r="A43" s="386">
        <v>31</v>
      </c>
      <c r="B43" s="396" t="s">
        <v>39</v>
      </c>
      <c r="C43" s="387">
        <v>1</v>
      </c>
      <c r="D43" s="392">
        <v>5760</v>
      </c>
      <c r="E43" s="392">
        <f t="shared" si="0"/>
        <v>5760</v>
      </c>
      <c r="F43" s="389">
        <v>2</v>
      </c>
      <c r="G43" s="389">
        <v>1.1499999999999999</v>
      </c>
      <c r="H43" s="389">
        <v>1.2</v>
      </c>
      <c r="I43" s="449"/>
      <c r="J43" s="449"/>
    </row>
    <row r="44" spans="1:10" s="383" customFormat="1" ht="21" customHeight="1" x14ac:dyDescent="0.25">
      <c r="A44" s="386">
        <v>6</v>
      </c>
      <c r="B44" s="396" t="s">
        <v>6</v>
      </c>
      <c r="C44" s="387">
        <v>1</v>
      </c>
      <c r="D44" s="392">
        <v>5000</v>
      </c>
      <c r="E44" s="392">
        <f t="shared" si="0"/>
        <v>5000</v>
      </c>
      <c r="F44" s="389">
        <v>2.7</v>
      </c>
      <c r="G44" s="389">
        <v>1.8</v>
      </c>
      <c r="H44" s="389">
        <v>1.8</v>
      </c>
      <c r="I44" s="443"/>
      <c r="J44" s="443"/>
    </row>
    <row r="45" spans="1:10" s="383" customFormat="1" ht="21" customHeight="1" x14ac:dyDescent="0.25">
      <c r="A45" s="233">
        <v>8</v>
      </c>
      <c r="B45" s="414" t="s">
        <v>7</v>
      </c>
      <c r="C45" s="76">
        <v>2</v>
      </c>
      <c r="D45" s="229">
        <v>10000</v>
      </c>
      <c r="E45" s="229">
        <f t="shared" si="0"/>
        <v>20000</v>
      </c>
      <c r="F45" s="227">
        <v>2.5</v>
      </c>
      <c r="G45" s="227">
        <v>1.6</v>
      </c>
      <c r="H45" s="227">
        <v>0.47</v>
      </c>
      <c r="I45" s="418">
        <v>1</v>
      </c>
      <c r="J45" s="418" t="s">
        <v>54</v>
      </c>
    </row>
    <row r="46" spans="1:10" s="383" customFormat="1" ht="21" customHeight="1" x14ac:dyDescent="0.25">
      <c r="A46" s="233">
        <v>35</v>
      </c>
      <c r="B46" s="225" t="s">
        <v>20</v>
      </c>
      <c r="C46" s="76">
        <v>1</v>
      </c>
      <c r="D46" s="229">
        <v>3500</v>
      </c>
      <c r="E46" s="229">
        <f t="shared" si="0"/>
        <v>3500</v>
      </c>
      <c r="F46" s="237">
        <v>2</v>
      </c>
      <c r="G46" s="237">
        <v>1.3</v>
      </c>
      <c r="H46" s="237">
        <v>0.95</v>
      </c>
      <c r="I46" s="419"/>
      <c r="J46" s="419"/>
    </row>
    <row r="47" spans="1:10" s="383" customFormat="1" ht="28.5" customHeight="1" x14ac:dyDescent="0.25">
      <c r="A47" s="233">
        <v>34</v>
      </c>
      <c r="B47" s="235" t="s">
        <v>19</v>
      </c>
      <c r="C47" s="76">
        <v>1</v>
      </c>
      <c r="D47" s="229">
        <v>4050</v>
      </c>
      <c r="E47" s="229">
        <f t="shared" si="0"/>
        <v>4050</v>
      </c>
      <c r="F47" s="237">
        <v>1.65</v>
      </c>
      <c r="G47" s="237">
        <v>1</v>
      </c>
      <c r="H47" s="237">
        <v>1.17</v>
      </c>
      <c r="I47" s="419"/>
      <c r="J47" s="419"/>
    </row>
    <row r="48" spans="1:10" s="383" customFormat="1" ht="30.75" customHeight="1" x14ac:dyDescent="0.25">
      <c r="A48" s="233">
        <v>34</v>
      </c>
      <c r="B48" s="235" t="s">
        <v>19</v>
      </c>
      <c r="C48" s="76">
        <v>1</v>
      </c>
      <c r="D48" s="229">
        <v>4050</v>
      </c>
      <c r="E48" s="229">
        <f t="shared" si="0"/>
        <v>4050</v>
      </c>
      <c r="F48" s="237">
        <v>1.65</v>
      </c>
      <c r="G48" s="237">
        <v>1</v>
      </c>
      <c r="H48" s="237">
        <v>1.17</v>
      </c>
      <c r="I48" s="420"/>
      <c r="J48" s="420"/>
    </row>
    <row r="49" spans="1:11" s="383" customFormat="1" ht="21" customHeight="1" x14ac:dyDescent="0.25">
      <c r="A49" s="386">
        <v>8</v>
      </c>
      <c r="B49" s="415" t="s">
        <v>7</v>
      </c>
      <c r="C49" s="393">
        <v>2</v>
      </c>
      <c r="D49" s="392">
        <v>10000</v>
      </c>
      <c r="E49" s="392">
        <f t="shared" si="0"/>
        <v>20000</v>
      </c>
      <c r="F49" s="389">
        <v>2.5</v>
      </c>
      <c r="G49" s="389">
        <v>1.6</v>
      </c>
      <c r="H49" s="389">
        <v>0.47</v>
      </c>
      <c r="I49" s="442">
        <v>1</v>
      </c>
      <c r="J49" s="442" t="s">
        <v>21</v>
      </c>
    </row>
    <row r="50" spans="1:11" s="383" customFormat="1" ht="21" customHeight="1" x14ac:dyDescent="0.25">
      <c r="A50" s="386">
        <v>28</v>
      </c>
      <c r="B50" s="396" t="s">
        <v>37</v>
      </c>
      <c r="C50" s="387">
        <v>1</v>
      </c>
      <c r="D50" s="392">
        <v>1500</v>
      </c>
      <c r="E50" s="392">
        <f t="shared" si="0"/>
        <v>1500</v>
      </c>
      <c r="F50" s="389">
        <v>1.6</v>
      </c>
      <c r="G50" s="389">
        <v>1.4</v>
      </c>
      <c r="H50" s="389">
        <v>1</v>
      </c>
      <c r="I50" s="449"/>
      <c r="J50" s="449"/>
    </row>
    <row r="51" spans="1:11" s="383" customFormat="1" ht="21" customHeight="1" x14ac:dyDescent="0.25">
      <c r="A51" s="386">
        <v>4</v>
      </c>
      <c r="B51" s="396" t="s">
        <v>4</v>
      </c>
      <c r="C51" s="387">
        <v>1</v>
      </c>
      <c r="D51" s="392">
        <v>2500</v>
      </c>
      <c r="E51" s="392">
        <f t="shared" si="0"/>
        <v>2500</v>
      </c>
      <c r="F51" s="389">
        <v>2.7</v>
      </c>
      <c r="G51" s="389">
        <v>2</v>
      </c>
      <c r="H51" s="389">
        <v>1.4</v>
      </c>
      <c r="I51" s="443"/>
      <c r="J51" s="443"/>
    </row>
    <row r="52" spans="1:11" ht="21" customHeight="1" x14ac:dyDescent="0.25">
      <c r="A52" s="233">
        <v>42</v>
      </c>
      <c r="B52" s="235" t="s">
        <v>388</v>
      </c>
      <c r="C52" s="226">
        <v>4</v>
      </c>
      <c r="D52" s="229">
        <v>7800</v>
      </c>
      <c r="E52" s="229">
        <f t="shared" si="0"/>
        <v>31200</v>
      </c>
      <c r="F52" s="227">
        <v>12.5</v>
      </c>
      <c r="G52" s="227">
        <v>2.5</v>
      </c>
      <c r="H52" s="236">
        <v>3.2000000000000001E-2</v>
      </c>
      <c r="I52" s="363">
        <v>1</v>
      </c>
      <c r="J52" s="363" t="s">
        <v>54</v>
      </c>
    </row>
    <row r="53" spans="1:11" ht="21" customHeight="1" x14ac:dyDescent="0.25">
      <c r="A53" s="386">
        <v>42</v>
      </c>
      <c r="B53" s="413" t="s">
        <v>388</v>
      </c>
      <c r="C53" s="387">
        <v>2</v>
      </c>
      <c r="D53" s="392">
        <v>7800</v>
      </c>
      <c r="E53" s="392">
        <f t="shared" si="0"/>
        <v>15600</v>
      </c>
      <c r="F53" s="389">
        <v>12.5</v>
      </c>
      <c r="G53" s="389">
        <v>2.5</v>
      </c>
      <c r="H53" s="397">
        <v>3.2000000000000001E-2</v>
      </c>
      <c r="I53" s="442">
        <v>1</v>
      </c>
      <c r="J53" s="442" t="s">
        <v>54</v>
      </c>
      <c r="K53" s="5">
        <f>D53*C53</f>
        <v>15600</v>
      </c>
    </row>
    <row r="54" spans="1:11" ht="21" customHeight="1" x14ac:dyDescent="0.25">
      <c r="A54" s="386">
        <v>41</v>
      </c>
      <c r="B54" s="413" t="s">
        <v>388</v>
      </c>
      <c r="C54" s="387">
        <v>2</v>
      </c>
      <c r="D54" s="392">
        <v>6240</v>
      </c>
      <c r="E54" s="392">
        <f t="shared" si="0"/>
        <v>12480</v>
      </c>
      <c r="F54" s="389">
        <v>10</v>
      </c>
      <c r="G54" s="389">
        <v>2.5</v>
      </c>
      <c r="H54" s="397">
        <v>3.2000000000000001E-2</v>
      </c>
      <c r="I54" s="449"/>
      <c r="J54" s="449"/>
      <c r="K54" s="5">
        <f>D54*C54</f>
        <v>12480</v>
      </c>
    </row>
    <row r="55" spans="1:11" ht="21" customHeight="1" x14ac:dyDescent="0.25">
      <c r="A55" s="386">
        <v>36</v>
      </c>
      <c r="B55" s="396" t="s">
        <v>421</v>
      </c>
      <c r="C55" s="387">
        <v>3</v>
      </c>
      <c r="D55" s="392">
        <v>200</v>
      </c>
      <c r="E55" s="392">
        <f t="shared" si="0"/>
        <v>600</v>
      </c>
      <c r="F55" s="389">
        <v>1.8</v>
      </c>
      <c r="G55" s="389">
        <v>1.5</v>
      </c>
      <c r="H55" s="389">
        <v>0.13</v>
      </c>
      <c r="I55" s="449"/>
      <c r="J55" s="449"/>
      <c r="K55" s="5">
        <f>D55*C55</f>
        <v>600</v>
      </c>
    </row>
    <row r="56" spans="1:11" ht="21" customHeight="1" x14ac:dyDescent="0.25">
      <c r="A56" s="386">
        <v>32</v>
      </c>
      <c r="B56" s="396" t="s">
        <v>1</v>
      </c>
      <c r="C56" s="387">
        <v>1</v>
      </c>
      <c r="D56" s="392">
        <v>1140</v>
      </c>
      <c r="E56" s="392">
        <f t="shared" si="0"/>
        <v>1140</v>
      </c>
      <c r="F56" s="389">
        <v>1.3</v>
      </c>
      <c r="G56" s="389">
        <v>0.62</v>
      </c>
      <c r="H56" s="389">
        <v>0.6</v>
      </c>
      <c r="I56" s="449"/>
      <c r="J56" s="449"/>
      <c r="K56" s="5">
        <f>D56*C56</f>
        <v>1140</v>
      </c>
    </row>
    <row r="57" spans="1:11" ht="21" customHeight="1" x14ac:dyDescent="0.25">
      <c r="A57" s="386">
        <v>37</v>
      </c>
      <c r="B57" s="396" t="s">
        <v>422</v>
      </c>
      <c r="C57" s="387">
        <v>1</v>
      </c>
      <c r="D57" s="392">
        <v>900</v>
      </c>
      <c r="E57" s="392">
        <f t="shared" si="0"/>
        <v>900</v>
      </c>
      <c r="F57" s="389">
        <v>3.2</v>
      </c>
      <c r="G57" s="389">
        <v>1.5</v>
      </c>
      <c r="H57" s="389">
        <v>1.5</v>
      </c>
      <c r="I57" s="443"/>
      <c r="J57" s="443"/>
      <c r="K57" s="5">
        <f>D57*C57</f>
        <v>900</v>
      </c>
    </row>
    <row r="58" spans="1:11" ht="21" customHeight="1" x14ac:dyDescent="0.25">
      <c r="A58" s="226">
        <v>8</v>
      </c>
      <c r="B58" s="225" t="s">
        <v>7</v>
      </c>
      <c r="C58" s="226">
        <v>36</v>
      </c>
      <c r="D58" s="229">
        <v>10000</v>
      </c>
      <c r="E58" s="229">
        <f t="shared" si="0"/>
        <v>360000</v>
      </c>
      <c r="F58" s="227">
        <v>2.5</v>
      </c>
      <c r="G58" s="227">
        <v>1.6</v>
      </c>
      <c r="H58" s="227">
        <v>0.47</v>
      </c>
      <c r="I58" s="226">
        <v>12</v>
      </c>
      <c r="J58" s="242" t="s">
        <v>371</v>
      </c>
    </row>
    <row r="59" spans="1:11" ht="45" x14ac:dyDescent="0.25">
      <c r="A59" s="386">
        <v>38</v>
      </c>
      <c r="B59" s="413" t="s">
        <v>423</v>
      </c>
      <c r="C59" s="393">
        <v>1</v>
      </c>
      <c r="D59" s="392">
        <v>11500</v>
      </c>
      <c r="E59" s="392">
        <f t="shared" si="0"/>
        <v>11500</v>
      </c>
      <c r="F59" s="394">
        <v>6.0960000000000001</v>
      </c>
      <c r="G59" s="393">
        <v>2.44</v>
      </c>
      <c r="H59" s="393">
        <v>2.59</v>
      </c>
      <c r="I59" s="442">
        <v>1</v>
      </c>
      <c r="J59" s="442" t="s">
        <v>21</v>
      </c>
    </row>
    <row r="60" spans="1:11" s="383" customFormat="1" ht="21" customHeight="1" x14ac:dyDescent="0.25">
      <c r="A60" s="386">
        <v>21</v>
      </c>
      <c r="B60" s="396" t="s">
        <v>31</v>
      </c>
      <c r="C60" s="387">
        <v>1</v>
      </c>
      <c r="D60" s="392">
        <v>1000</v>
      </c>
      <c r="E60" s="392">
        <f t="shared" si="0"/>
        <v>1000</v>
      </c>
      <c r="F60" s="389">
        <v>6.2</v>
      </c>
      <c r="G60" s="389">
        <v>2.1</v>
      </c>
      <c r="H60" s="389">
        <v>1.7</v>
      </c>
      <c r="I60" s="443"/>
      <c r="J60" s="443"/>
    </row>
    <row r="61" spans="1:11" x14ac:dyDescent="0.25">
      <c r="A61" s="4"/>
      <c r="B61" s="240"/>
      <c r="C61" s="380"/>
      <c r="D61" s="72"/>
      <c r="E61" s="72"/>
      <c r="F61" s="381"/>
      <c r="G61" s="448" t="s">
        <v>305</v>
      </c>
      <c r="H61" s="448"/>
      <c r="I61" s="384">
        <f>SUM(I6:I60)</f>
        <v>44</v>
      </c>
      <c r="J61" s="74"/>
    </row>
    <row r="62" spans="1:11" x14ac:dyDescent="0.25">
      <c r="I62" s="382"/>
    </row>
    <row r="63" spans="1:11" s="298" customFormat="1" x14ac:dyDescent="0.25">
      <c r="A63" s="439" t="s">
        <v>415</v>
      </c>
      <c r="B63" s="439"/>
      <c r="C63" s="439"/>
      <c r="D63" s="439"/>
      <c r="E63" s="439"/>
      <c r="F63" s="439"/>
      <c r="G63" s="439"/>
      <c r="H63" s="439"/>
      <c r="I63" s="439"/>
      <c r="J63" s="439"/>
      <c r="K63" s="439"/>
    </row>
    <row r="64" spans="1:11" x14ac:dyDescent="0.25">
      <c r="I64" s="5" t="s">
        <v>424</v>
      </c>
      <c r="J64" s="5">
        <v>1</v>
      </c>
    </row>
    <row r="65" spans="4:10" x14ac:dyDescent="0.25">
      <c r="I65" s="5" t="s">
        <v>425</v>
      </c>
      <c r="J65" s="5">
        <v>23</v>
      </c>
    </row>
    <row r="66" spans="4:10" x14ac:dyDescent="0.25">
      <c r="I66" s="5" t="s">
        <v>426</v>
      </c>
      <c r="J66" s="5">
        <v>26</v>
      </c>
    </row>
    <row r="67" spans="4:10" x14ac:dyDescent="0.25">
      <c r="J67" s="5">
        <f>SUM(J64:J66)</f>
        <v>50</v>
      </c>
    </row>
    <row r="68" spans="4:10" x14ac:dyDescent="0.25">
      <c r="D68" s="385"/>
      <c r="E68" s="385"/>
    </row>
    <row r="70" spans="4:10" x14ac:dyDescent="0.25">
      <c r="D70" s="385"/>
      <c r="E70" s="385"/>
    </row>
  </sheetData>
  <mergeCells count="41">
    <mergeCell ref="C4:C5"/>
    <mergeCell ref="B4:B5"/>
    <mergeCell ref="A4:A5"/>
    <mergeCell ref="J59:J60"/>
    <mergeCell ref="I59:I60"/>
    <mergeCell ref="J53:J57"/>
    <mergeCell ref="I53:I57"/>
    <mergeCell ref="J49:J51"/>
    <mergeCell ref="I49:I51"/>
    <mergeCell ref="E4:E5"/>
    <mergeCell ref="J4:J5"/>
    <mergeCell ref="I4:I5"/>
    <mergeCell ref="F4:H4"/>
    <mergeCell ref="D4:D5"/>
    <mergeCell ref="I28:I29"/>
    <mergeCell ref="J28:J29"/>
    <mergeCell ref="I26:I27"/>
    <mergeCell ref="J26:J27"/>
    <mergeCell ref="G61:H61"/>
    <mergeCell ref="I39:I41"/>
    <mergeCell ref="J39:J41"/>
    <mergeCell ref="I42:I44"/>
    <mergeCell ref="J42:J44"/>
    <mergeCell ref="I45:I48"/>
    <mergeCell ref="J45:J48"/>
    <mergeCell ref="A2:J2"/>
    <mergeCell ref="A63:K63"/>
    <mergeCell ref="I8:I9"/>
    <mergeCell ref="J8:J9"/>
    <mergeCell ref="I10:I11"/>
    <mergeCell ref="J10:J11"/>
    <mergeCell ref="I12:I13"/>
    <mergeCell ref="J12:J13"/>
    <mergeCell ref="I33:I36"/>
    <mergeCell ref="J33:J36"/>
    <mergeCell ref="I37:I38"/>
    <mergeCell ref="J37:J38"/>
    <mergeCell ref="I20:I21"/>
    <mergeCell ref="J20:J21"/>
    <mergeCell ref="I22:I23"/>
    <mergeCell ref="J22:J23"/>
  </mergeCells>
  <pageMargins left="0.51181102362204722" right="0.11811023622047245" top="0.74803149606299213" bottom="0.55118110236220474" header="0.31496062992125984" footer="0.31496062992125984"/>
  <pageSetup paperSize="9" scale="52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view="pageBreakPreview" zoomScale="90" zoomScaleNormal="100" zoomScaleSheetLayoutView="90" workbookViewId="0">
      <selection activeCell="A48" sqref="A48:XFD48"/>
    </sheetView>
  </sheetViews>
  <sheetFormatPr defaultColWidth="9.140625" defaultRowHeight="15" x14ac:dyDescent="0.25"/>
  <cols>
    <col min="1" max="1" width="8.42578125" style="2" customWidth="1"/>
    <col min="2" max="2" width="36.85546875" style="2" customWidth="1"/>
    <col min="3" max="3" width="11.7109375" style="2" customWidth="1"/>
    <col min="4" max="4" width="12.5703125" style="2" customWidth="1"/>
    <col min="5" max="5" width="13.5703125" style="2" customWidth="1"/>
    <col min="6" max="6" width="11.28515625" style="2" customWidth="1"/>
    <col min="7" max="7" width="14.140625" style="2" customWidth="1"/>
    <col min="8" max="8" width="25.85546875" style="6" customWidth="1"/>
    <col min="9" max="9" width="20.85546875" style="2" customWidth="1"/>
    <col min="10" max="16384" width="9.140625" style="2"/>
  </cols>
  <sheetData>
    <row r="1" spans="1:9" s="45" customFormat="1" x14ac:dyDescent="0.25">
      <c r="H1" s="1"/>
      <c r="I1" s="69" t="s">
        <v>338</v>
      </c>
    </row>
    <row r="2" spans="1:9" ht="14.2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</row>
    <row r="3" spans="1:9" ht="23.25" customHeight="1" x14ac:dyDescent="0.25">
      <c r="A3" s="464" t="s">
        <v>282</v>
      </c>
      <c r="B3" s="464"/>
      <c r="C3" s="464"/>
      <c r="D3" s="464"/>
      <c r="E3" s="464"/>
      <c r="F3" s="464"/>
      <c r="G3" s="464"/>
      <c r="H3" s="464"/>
      <c r="I3" s="464"/>
    </row>
    <row r="4" spans="1:9" ht="15.75" thickBot="1" x14ac:dyDescent="0.3"/>
    <row r="5" spans="1:9" ht="18.75" customHeight="1" x14ac:dyDescent="0.25">
      <c r="A5" s="466" t="s">
        <v>8</v>
      </c>
      <c r="B5" s="468" t="s">
        <v>9</v>
      </c>
      <c r="C5" s="470" t="s">
        <v>48</v>
      </c>
      <c r="D5" s="470" t="s">
        <v>11</v>
      </c>
      <c r="E5" s="468" t="s">
        <v>307</v>
      </c>
      <c r="F5" s="468"/>
      <c r="G5" s="468"/>
      <c r="H5" s="470" t="s">
        <v>49</v>
      </c>
      <c r="I5" s="472" t="s">
        <v>50</v>
      </c>
    </row>
    <row r="6" spans="1:9" ht="21" customHeight="1" thickBot="1" x14ac:dyDescent="0.3">
      <c r="A6" s="467"/>
      <c r="B6" s="469"/>
      <c r="C6" s="471"/>
      <c r="D6" s="471"/>
      <c r="E6" s="111" t="s">
        <v>13</v>
      </c>
      <c r="F6" s="111" t="s">
        <v>14</v>
      </c>
      <c r="G6" s="111" t="s">
        <v>15</v>
      </c>
      <c r="H6" s="471"/>
      <c r="I6" s="473"/>
    </row>
    <row r="7" spans="1:9" ht="28.5" x14ac:dyDescent="0.25">
      <c r="A7" s="94">
        <v>1</v>
      </c>
      <c r="B7" s="95" t="s">
        <v>308</v>
      </c>
      <c r="C7" s="96">
        <v>1</v>
      </c>
      <c r="D7" s="99">
        <v>42865</v>
      </c>
      <c r="E7" s="97">
        <f>1336/100</f>
        <v>13.36</v>
      </c>
      <c r="F7" s="98">
        <v>3.02</v>
      </c>
      <c r="G7" s="98">
        <v>2.74</v>
      </c>
      <c r="H7" s="100" t="s">
        <v>339</v>
      </c>
      <c r="I7" s="101">
        <v>1</v>
      </c>
    </row>
    <row r="8" spans="1:9" ht="28.5" x14ac:dyDescent="0.25">
      <c r="A8" s="183">
        <v>2</v>
      </c>
      <c r="B8" s="184" t="s">
        <v>51</v>
      </c>
      <c r="C8" s="185">
        <v>1</v>
      </c>
      <c r="D8" s="186">
        <v>44679</v>
      </c>
      <c r="E8" s="187">
        <v>7.92</v>
      </c>
      <c r="F8" s="187">
        <v>3</v>
      </c>
      <c r="G8" s="188">
        <v>3.43</v>
      </c>
      <c r="H8" s="189" t="s">
        <v>340</v>
      </c>
      <c r="I8" s="190">
        <v>1</v>
      </c>
    </row>
    <row r="9" spans="1:9" x14ac:dyDescent="0.25">
      <c r="A9" s="86">
        <v>3</v>
      </c>
      <c r="B9" s="87" t="s">
        <v>309</v>
      </c>
      <c r="C9" s="88">
        <v>1</v>
      </c>
      <c r="D9" s="91">
        <v>40098</v>
      </c>
      <c r="E9" s="89">
        <v>11.94</v>
      </c>
      <c r="F9" s="89">
        <v>2.16</v>
      </c>
      <c r="G9" s="89">
        <v>2.11</v>
      </c>
      <c r="H9" s="93" t="s">
        <v>396</v>
      </c>
      <c r="I9" s="92">
        <v>1</v>
      </c>
    </row>
    <row r="10" spans="1:9" x14ac:dyDescent="0.25">
      <c r="A10" s="183">
        <v>3</v>
      </c>
      <c r="B10" s="184" t="s">
        <v>53</v>
      </c>
      <c r="C10" s="185">
        <v>1</v>
      </c>
      <c r="D10" s="186">
        <v>40098</v>
      </c>
      <c r="E10" s="187">
        <v>11.94</v>
      </c>
      <c r="F10" s="187">
        <v>2.16</v>
      </c>
      <c r="G10" s="187">
        <v>2.11</v>
      </c>
      <c r="H10" s="215" t="s">
        <v>396</v>
      </c>
      <c r="I10" s="190">
        <v>1</v>
      </c>
    </row>
    <row r="11" spans="1:9" ht="28.5" x14ac:dyDescent="0.25">
      <c r="A11" s="86">
        <v>8</v>
      </c>
      <c r="B11" s="87" t="s">
        <v>317</v>
      </c>
      <c r="C11" s="88">
        <v>1</v>
      </c>
      <c r="D11" s="91">
        <v>33793</v>
      </c>
      <c r="E11" s="89">
        <v>10.01</v>
      </c>
      <c r="F11" s="90">
        <v>3.61</v>
      </c>
      <c r="G11" s="90">
        <v>3.1</v>
      </c>
      <c r="H11" s="93" t="s">
        <v>52</v>
      </c>
      <c r="I11" s="92">
        <v>1</v>
      </c>
    </row>
    <row r="12" spans="1:9" ht="28.5" x14ac:dyDescent="0.25">
      <c r="A12" s="183">
        <v>9</v>
      </c>
      <c r="B12" s="184" t="s">
        <v>318</v>
      </c>
      <c r="C12" s="185">
        <v>1</v>
      </c>
      <c r="D12" s="186">
        <v>15000</v>
      </c>
      <c r="E12" s="187">
        <v>12.5</v>
      </c>
      <c r="F12" s="187">
        <v>3</v>
      </c>
      <c r="G12" s="188">
        <v>3.35</v>
      </c>
      <c r="H12" s="189" t="s">
        <v>82</v>
      </c>
      <c r="I12" s="190">
        <v>1</v>
      </c>
    </row>
    <row r="13" spans="1:9" x14ac:dyDescent="0.25">
      <c r="A13" s="86">
        <v>10</v>
      </c>
      <c r="B13" s="87" t="s">
        <v>319</v>
      </c>
      <c r="C13" s="88">
        <v>1</v>
      </c>
      <c r="D13" s="91">
        <v>9979</v>
      </c>
      <c r="E13" s="89">
        <v>12.45</v>
      </c>
      <c r="F13" s="89">
        <v>2.97</v>
      </c>
      <c r="G13" s="89">
        <v>3.1</v>
      </c>
      <c r="H13" s="93" t="s">
        <v>385</v>
      </c>
      <c r="I13" s="92">
        <v>1</v>
      </c>
    </row>
    <row r="14" spans="1:9" ht="28.5" x14ac:dyDescent="0.25">
      <c r="A14" s="183">
        <v>11</v>
      </c>
      <c r="B14" s="184" t="s">
        <v>320</v>
      </c>
      <c r="C14" s="185">
        <v>1</v>
      </c>
      <c r="D14" s="186">
        <v>9979</v>
      </c>
      <c r="E14" s="187">
        <v>12.45</v>
      </c>
      <c r="F14" s="187">
        <v>2.97</v>
      </c>
      <c r="G14" s="187">
        <v>3.1</v>
      </c>
      <c r="H14" s="189" t="s">
        <v>21</v>
      </c>
      <c r="I14" s="190">
        <v>1</v>
      </c>
    </row>
    <row r="15" spans="1:9" x14ac:dyDescent="0.25">
      <c r="A15" s="86">
        <v>12</v>
      </c>
      <c r="B15" s="87" t="s">
        <v>321</v>
      </c>
      <c r="C15" s="88">
        <v>1</v>
      </c>
      <c r="D15" s="91">
        <v>9526</v>
      </c>
      <c r="E15" s="89">
        <v>7.11</v>
      </c>
      <c r="F15" s="89">
        <v>2.97</v>
      </c>
      <c r="G15" s="89">
        <v>3.1</v>
      </c>
      <c r="H15" s="463" t="s">
        <v>386</v>
      </c>
      <c r="I15" s="465">
        <v>1</v>
      </c>
    </row>
    <row r="16" spans="1:9" x14ac:dyDescent="0.25">
      <c r="A16" s="86">
        <v>24</v>
      </c>
      <c r="B16" s="87" t="s">
        <v>322</v>
      </c>
      <c r="C16" s="88">
        <v>1</v>
      </c>
      <c r="D16" s="91">
        <v>2000</v>
      </c>
      <c r="E16" s="89">
        <v>3.2</v>
      </c>
      <c r="F16" s="89">
        <v>2.57</v>
      </c>
      <c r="G16" s="89">
        <v>2.64</v>
      </c>
      <c r="H16" s="463"/>
      <c r="I16" s="465"/>
    </row>
    <row r="17" spans="1:9" x14ac:dyDescent="0.25">
      <c r="A17" s="183">
        <v>13</v>
      </c>
      <c r="B17" s="184" t="s">
        <v>55</v>
      </c>
      <c r="C17" s="185">
        <v>1</v>
      </c>
      <c r="D17" s="186">
        <v>11385</v>
      </c>
      <c r="E17" s="188">
        <v>16.100000000000001</v>
      </c>
      <c r="F17" s="187">
        <v>2.64</v>
      </c>
      <c r="G17" s="187">
        <v>2.67</v>
      </c>
      <c r="H17" s="189" t="s">
        <v>387</v>
      </c>
      <c r="I17" s="190">
        <v>1</v>
      </c>
    </row>
    <row r="18" spans="1:9" ht="28.5" x14ac:dyDescent="0.25">
      <c r="A18" s="86">
        <v>14</v>
      </c>
      <c r="B18" s="87" t="s">
        <v>56</v>
      </c>
      <c r="C18" s="88">
        <v>1</v>
      </c>
      <c r="D18" s="91">
        <v>5579</v>
      </c>
      <c r="E18" s="89">
        <v>12.5</v>
      </c>
      <c r="F18" s="89">
        <v>2.57</v>
      </c>
      <c r="G18" s="89">
        <v>2.74</v>
      </c>
      <c r="H18" s="93" t="s">
        <v>21</v>
      </c>
      <c r="I18" s="92">
        <v>1</v>
      </c>
    </row>
    <row r="19" spans="1:9" x14ac:dyDescent="0.25">
      <c r="A19" s="183">
        <v>15</v>
      </c>
      <c r="B19" s="184" t="s">
        <v>323</v>
      </c>
      <c r="C19" s="185">
        <v>1</v>
      </c>
      <c r="D19" s="186">
        <v>6132</v>
      </c>
      <c r="E19" s="187">
        <v>6.3</v>
      </c>
      <c r="F19" s="187">
        <v>3</v>
      </c>
      <c r="G19" s="187">
        <v>2.4900000000000002</v>
      </c>
      <c r="H19" s="461" t="s">
        <v>21</v>
      </c>
      <c r="I19" s="462">
        <v>1</v>
      </c>
    </row>
    <row r="20" spans="1:9" x14ac:dyDescent="0.25">
      <c r="A20" s="183">
        <v>16</v>
      </c>
      <c r="B20" s="184" t="s">
        <v>324</v>
      </c>
      <c r="C20" s="185">
        <v>1</v>
      </c>
      <c r="D20" s="186">
        <v>3700</v>
      </c>
      <c r="E20" s="187">
        <v>6.86</v>
      </c>
      <c r="F20" s="187">
        <v>2.97</v>
      </c>
      <c r="G20" s="187">
        <v>3.1</v>
      </c>
      <c r="H20" s="461"/>
      <c r="I20" s="462"/>
    </row>
    <row r="21" spans="1:9" x14ac:dyDescent="0.25">
      <c r="A21" s="86">
        <v>17</v>
      </c>
      <c r="B21" s="87" t="s">
        <v>325</v>
      </c>
      <c r="C21" s="88">
        <v>1</v>
      </c>
      <c r="D21" s="91">
        <v>1724</v>
      </c>
      <c r="E21" s="89">
        <v>6.28</v>
      </c>
      <c r="F21" s="89">
        <v>2.59</v>
      </c>
      <c r="G21" s="89">
        <v>2.59</v>
      </c>
      <c r="H21" s="463" t="s">
        <v>21</v>
      </c>
      <c r="I21" s="465">
        <v>1</v>
      </c>
    </row>
    <row r="22" spans="1:9" x14ac:dyDescent="0.25">
      <c r="A22" s="86">
        <v>27</v>
      </c>
      <c r="B22" s="87" t="s">
        <v>325</v>
      </c>
      <c r="C22" s="88">
        <v>1</v>
      </c>
      <c r="D22" s="91">
        <v>1724</v>
      </c>
      <c r="E22" s="89">
        <v>6.28</v>
      </c>
      <c r="F22" s="89">
        <v>2.59</v>
      </c>
      <c r="G22" s="89">
        <v>2.59</v>
      </c>
      <c r="H22" s="463"/>
      <c r="I22" s="465"/>
    </row>
    <row r="23" spans="1:9" x14ac:dyDescent="0.25">
      <c r="A23" s="183">
        <v>18</v>
      </c>
      <c r="B23" s="184" t="s">
        <v>326</v>
      </c>
      <c r="C23" s="185">
        <v>1</v>
      </c>
      <c r="D23" s="186">
        <v>7474</v>
      </c>
      <c r="E23" s="188">
        <v>13.08</v>
      </c>
      <c r="F23" s="187">
        <v>3</v>
      </c>
      <c r="G23" s="187">
        <v>3.12</v>
      </c>
      <c r="H23" s="189" t="s">
        <v>21</v>
      </c>
      <c r="I23" s="190">
        <v>1</v>
      </c>
    </row>
    <row r="24" spans="1:9" x14ac:dyDescent="0.25">
      <c r="A24" s="86">
        <v>19</v>
      </c>
      <c r="B24" s="87" t="s">
        <v>327</v>
      </c>
      <c r="C24" s="88">
        <v>1</v>
      </c>
      <c r="D24" s="91">
        <v>6123</v>
      </c>
      <c r="E24" s="89">
        <v>12.4</v>
      </c>
      <c r="F24" s="89">
        <v>3</v>
      </c>
      <c r="G24" s="89">
        <v>2.4900000000000002</v>
      </c>
      <c r="H24" s="93" t="s">
        <v>21</v>
      </c>
      <c r="I24" s="92">
        <v>1</v>
      </c>
    </row>
    <row r="25" spans="1:9" ht="28.5" x14ac:dyDescent="0.25">
      <c r="A25" s="183">
        <v>20</v>
      </c>
      <c r="B25" s="184" t="s">
        <v>328</v>
      </c>
      <c r="C25" s="185">
        <v>1</v>
      </c>
      <c r="D25" s="186">
        <v>29937</v>
      </c>
      <c r="E25" s="188">
        <v>15.11</v>
      </c>
      <c r="F25" s="187">
        <v>2.79</v>
      </c>
      <c r="G25" s="187">
        <v>3.02</v>
      </c>
      <c r="H25" s="189" t="s">
        <v>329</v>
      </c>
      <c r="I25" s="190">
        <v>1</v>
      </c>
    </row>
    <row r="26" spans="1:9" x14ac:dyDescent="0.25">
      <c r="A26" s="86">
        <v>21</v>
      </c>
      <c r="B26" s="87" t="s">
        <v>330</v>
      </c>
      <c r="C26" s="88">
        <v>1</v>
      </c>
      <c r="D26" s="91">
        <v>5897</v>
      </c>
      <c r="E26" s="89">
        <v>9.7799999999999994</v>
      </c>
      <c r="F26" s="89">
        <v>2.59</v>
      </c>
      <c r="G26" s="89">
        <v>2.9</v>
      </c>
      <c r="H26" s="93" t="s">
        <v>386</v>
      </c>
      <c r="I26" s="92">
        <v>1</v>
      </c>
    </row>
    <row r="27" spans="1:9" x14ac:dyDescent="0.25">
      <c r="A27" s="183">
        <v>23</v>
      </c>
      <c r="B27" s="184" t="s">
        <v>331</v>
      </c>
      <c r="C27" s="185">
        <v>1</v>
      </c>
      <c r="D27" s="186">
        <v>4763</v>
      </c>
      <c r="E27" s="187">
        <v>12.95</v>
      </c>
      <c r="F27" s="187">
        <v>2.59</v>
      </c>
      <c r="G27" s="187">
        <v>2.67</v>
      </c>
      <c r="H27" s="189" t="s">
        <v>21</v>
      </c>
      <c r="I27" s="190">
        <v>1</v>
      </c>
    </row>
    <row r="28" spans="1:9" x14ac:dyDescent="0.25">
      <c r="A28" s="86">
        <v>25</v>
      </c>
      <c r="B28" s="87" t="s">
        <v>332</v>
      </c>
      <c r="C28" s="88">
        <v>1</v>
      </c>
      <c r="D28" s="91">
        <v>7474</v>
      </c>
      <c r="E28" s="90">
        <v>13.08</v>
      </c>
      <c r="F28" s="89">
        <v>3</v>
      </c>
      <c r="G28" s="89">
        <v>3.12</v>
      </c>
      <c r="H28" s="93" t="s">
        <v>21</v>
      </c>
      <c r="I28" s="92">
        <v>1</v>
      </c>
    </row>
    <row r="29" spans="1:9" x14ac:dyDescent="0.25">
      <c r="A29" s="183">
        <v>26</v>
      </c>
      <c r="B29" s="184" t="s">
        <v>333</v>
      </c>
      <c r="C29" s="185">
        <v>1</v>
      </c>
      <c r="D29" s="186">
        <v>4763</v>
      </c>
      <c r="E29" s="187">
        <v>12.95</v>
      </c>
      <c r="F29" s="187">
        <v>2.59</v>
      </c>
      <c r="G29" s="187">
        <v>2.67</v>
      </c>
      <c r="H29" s="189" t="s">
        <v>21</v>
      </c>
      <c r="I29" s="190">
        <v>1</v>
      </c>
    </row>
    <row r="30" spans="1:9" x14ac:dyDescent="0.25">
      <c r="A30" s="86">
        <v>4</v>
      </c>
      <c r="B30" s="87" t="s">
        <v>310</v>
      </c>
      <c r="C30" s="88">
        <v>1</v>
      </c>
      <c r="D30" s="91">
        <v>6124</v>
      </c>
      <c r="E30" s="89">
        <v>3.07</v>
      </c>
      <c r="F30" s="89">
        <v>2.97</v>
      </c>
      <c r="G30" s="89">
        <v>2.44</v>
      </c>
      <c r="H30" s="463" t="s">
        <v>82</v>
      </c>
      <c r="I30" s="465">
        <v>1</v>
      </c>
    </row>
    <row r="31" spans="1:9" x14ac:dyDescent="0.25">
      <c r="A31" s="86">
        <v>5</v>
      </c>
      <c r="B31" s="87" t="s">
        <v>311</v>
      </c>
      <c r="C31" s="88">
        <v>1</v>
      </c>
      <c r="D31" s="91">
        <v>15876</v>
      </c>
      <c r="E31" s="89">
        <v>4.42</v>
      </c>
      <c r="F31" s="89">
        <v>2.59</v>
      </c>
      <c r="G31" s="89">
        <v>1.42</v>
      </c>
      <c r="H31" s="463"/>
      <c r="I31" s="465"/>
    </row>
    <row r="32" spans="1:9" x14ac:dyDescent="0.25">
      <c r="A32" s="183">
        <v>4</v>
      </c>
      <c r="B32" s="184" t="s">
        <v>312</v>
      </c>
      <c r="C32" s="185">
        <v>1</v>
      </c>
      <c r="D32" s="186">
        <v>6124</v>
      </c>
      <c r="E32" s="187">
        <v>3.07</v>
      </c>
      <c r="F32" s="187">
        <v>2.97</v>
      </c>
      <c r="G32" s="187">
        <v>2.44</v>
      </c>
      <c r="H32" s="461" t="s">
        <v>82</v>
      </c>
      <c r="I32" s="462">
        <v>1</v>
      </c>
    </row>
    <row r="33" spans="1:11" x14ac:dyDescent="0.25">
      <c r="A33" s="183">
        <v>5</v>
      </c>
      <c r="B33" s="184" t="s">
        <v>313</v>
      </c>
      <c r="C33" s="185">
        <v>1</v>
      </c>
      <c r="D33" s="186">
        <v>15876</v>
      </c>
      <c r="E33" s="187">
        <v>4.42</v>
      </c>
      <c r="F33" s="187">
        <v>2.59</v>
      </c>
      <c r="G33" s="187">
        <v>1.42</v>
      </c>
      <c r="H33" s="461"/>
      <c r="I33" s="462"/>
    </row>
    <row r="34" spans="1:11" x14ac:dyDescent="0.25">
      <c r="A34" s="86">
        <v>6</v>
      </c>
      <c r="B34" s="87" t="s">
        <v>314</v>
      </c>
      <c r="C34" s="88">
        <v>6</v>
      </c>
      <c r="D34" s="91">
        <v>20004</v>
      </c>
      <c r="E34" s="89">
        <v>3.56</v>
      </c>
      <c r="F34" s="89">
        <v>2.59</v>
      </c>
      <c r="G34" s="89">
        <v>0.51</v>
      </c>
      <c r="H34" s="93" t="s">
        <v>82</v>
      </c>
      <c r="I34" s="92">
        <v>6</v>
      </c>
    </row>
    <row r="35" spans="1:11" x14ac:dyDescent="0.25">
      <c r="A35" s="183">
        <v>7</v>
      </c>
      <c r="B35" s="184" t="s">
        <v>315</v>
      </c>
      <c r="C35" s="185">
        <v>27</v>
      </c>
      <c r="D35" s="185">
        <f>8210*3</f>
        <v>24630</v>
      </c>
      <c r="E35" s="187">
        <v>2.62</v>
      </c>
      <c r="F35" s="187">
        <v>2.5099999999999998</v>
      </c>
      <c r="G35" s="187">
        <v>0.43</v>
      </c>
      <c r="H35" s="189" t="s">
        <v>82</v>
      </c>
      <c r="I35" s="190">
        <v>9</v>
      </c>
    </row>
    <row r="36" spans="1:11" x14ac:dyDescent="0.25">
      <c r="A36" s="86">
        <v>7</v>
      </c>
      <c r="B36" s="87" t="s">
        <v>57</v>
      </c>
      <c r="C36" s="88">
        <v>1</v>
      </c>
      <c r="D36" s="91">
        <v>8210</v>
      </c>
      <c r="E36" s="89">
        <v>2.62</v>
      </c>
      <c r="F36" s="89">
        <v>2.5099999999999998</v>
      </c>
      <c r="G36" s="89">
        <v>0.43</v>
      </c>
      <c r="H36" s="463" t="s">
        <v>82</v>
      </c>
      <c r="I36" s="465">
        <v>1</v>
      </c>
    </row>
    <row r="37" spans="1:11" x14ac:dyDescent="0.25">
      <c r="A37" s="86">
        <v>22</v>
      </c>
      <c r="B37" s="87" t="s">
        <v>58</v>
      </c>
      <c r="C37" s="88">
        <v>1</v>
      </c>
      <c r="D37" s="91">
        <v>11113</v>
      </c>
      <c r="E37" s="89">
        <v>3.3</v>
      </c>
      <c r="F37" s="89">
        <v>1.8</v>
      </c>
      <c r="G37" s="89">
        <v>1.0900000000000001</v>
      </c>
      <c r="H37" s="463"/>
      <c r="I37" s="465"/>
    </row>
    <row r="38" spans="1:11" x14ac:dyDescent="0.25">
      <c r="A38" s="86">
        <v>28</v>
      </c>
      <c r="B38" s="87" t="s">
        <v>316</v>
      </c>
      <c r="C38" s="88">
        <v>1</v>
      </c>
      <c r="D38" s="88">
        <v>1500</v>
      </c>
      <c r="E38" s="89">
        <v>2.1</v>
      </c>
      <c r="F38" s="89">
        <v>1.8</v>
      </c>
      <c r="G38" s="89">
        <v>2.04</v>
      </c>
      <c r="H38" s="463"/>
      <c r="I38" s="465"/>
    </row>
    <row r="39" spans="1:11" x14ac:dyDescent="0.25">
      <c r="A39" s="183">
        <v>30</v>
      </c>
      <c r="B39" s="184" t="s">
        <v>60</v>
      </c>
      <c r="C39" s="185">
        <v>1</v>
      </c>
      <c r="D39" s="186">
        <v>1860</v>
      </c>
      <c r="E39" s="187">
        <v>2.29</v>
      </c>
      <c r="F39" s="187">
        <v>0.84</v>
      </c>
      <c r="G39" s="187">
        <v>1.27</v>
      </c>
      <c r="H39" s="461" t="s">
        <v>21</v>
      </c>
      <c r="I39" s="462">
        <v>1</v>
      </c>
    </row>
    <row r="40" spans="1:11" x14ac:dyDescent="0.25">
      <c r="A40" s="183">
        <v>29</v>
      </c>
      <c r="B40" s="184" t="s">
        <v>59</v>
      </c>
      <c r="C40" s="185">
        <v>1</v>
      </c>
      <c r="D40" s="186">
        <v>7893</v>
      </c>
      <c r="E40" s="187">
        <v>2.64</v>
      </c>
      <c r="F40" s="187">
        <v>1.42</v>
      </c>
      <c r="G40" s="187">
        <v>1.1399999999999999</v>
      </c>
      <c r="H40" s="461"/>
      <c r="I40" s="462"/>
    </row>
    <row r="41" spans="1:11" x14ac:dyDescent="0.25">
      <c r="A41" s="183">
        <v>34</v>
      </c>
      <c r="B41" s="191" t="s">
        <v>61</v>
      </c>
      <c r="C41" s="185">
        <v>1</v>
      </c>
      <c r="D41" s="186">
        <v>5200</v>
      </c>
      <c r="E41" s="187">
        <v>1.8</v>
      </c>
      <c r="F41" s="187">
        <v>1.1100000000000001</v>
      </c>
      <c r="G41" s="187">
        <v>1.5</v>
      </c>
      <c r="H41" s="461"/>
      <c r="I41" s="462"/>
    </row>
    <row r="42" spans="1:11" x14ac:dyDescent="0.25">
      <c r="A42" s="183">
        <v>31</v>
      </c>
      <c r="B42" s="184" t="s">
        <v>40</v>
      </c>
      <c r="C42" s="185">
        <v>1</v>
      </c>
      <c r="D42" s="185">
        <v>300</v>
      </c>
      <c r="E42" s="187">
        <v>6.1</v>
      </c>
      <c r="F42" s="187">
        <v>2.4500000000000002</v>
      </c>
      <c r="G42" s="187">
        <v>2.5</v>
      </c>
      <c r="H42" s="461"/>
      <c r="I42" s="462"/>
    </row>
    <row r="43" spans="1:11" ht="28.5" customHeight="1" x14ac:dyDescent="0.25">
      <c r="A43" s="183">
        <v>33</v>
      </c>
      <c r="B43" s="184" t="s">
        <v>334</v>
      </c>
      <c r="C43" s="185" t="s">
        <v>47</v>
      </c>
      <c r="D43" s="186">
        <v>10000</v>
      </c>
      <c r="E43" s="461" t="s">
        <v>335</v>
      </c>
      <c r="F43" s="461"/>
      <c r="G43" s="461"/>
      <c r="H43" s="461"/>
      <c r="I43" s="462"/>
    </row>
    <row r="44" spans="1:11" ht="33" customHeight="1" x14ac:dyDescent="0.25">
      <c r="A44" s="86">
        <v>32</v>
      </c>
      <c r="B44" s="87" t="s">
        <v>62</v>
      </c>
      <c r="C44" s="88" t="s">
        <v>47</v>
      </c>
      <c r="D44" s="102"/>
      <c r="E44" s="463" t="s">
        <v>336</v>
      </c>
      <c r="F44" s="463"/>
      <c r="G44" s="463"/>
      <c r="H44" s="93"/>
      <c r="I44" s="103"/>
    </row>
    <row r="45" spans="1:11" ht="15.75" thickBot="1" x14ac:dyDescent="0.3">
      <c r="A45" s="192">
        <v>35</v>
      </c>
      <c r="B45" s="193" t="s">
        <v>45</v>
      </c>
      <c r="C45" s="194">
        <v>10</v>
      </c>
      <c r="D45" s="195">
        <f>6000*C45</f>
        <v>60000</v>
      </c>
      <c r="E45" s="194">
        <v>12</v>
      </c>
      <c r="F45" s="194">
        <v>2.4300000000000002</v>
      </c>
      <c r="G45" s="194"/>
      <c r="H45" s="196" t="s">
        <v>21</v>
      </c>
      <c r="I45" s="197">
        <v>3</v>
      </c>
    </row>
    <row r="46" spans="1:11" ht="15.75" thickBot="1" x14ac:dyDescent="0.3">
      <c r="A46" s="104"/>
      <c r="B46" s="105"/>
      <c r="C46" s="106"/>
      <c r="D46" s="104"/>
      <c r="E46" s="107"/>
      <c r="F46" s="108"/>
      <c r="G46" s="108"/>
      <c r="H46" s="109" t="s">
        <v>305</v>
      </c>
      <c r="I46" s="110">
        <f>SUM(I7:I45)</f>
        <v>42</v>
      </c>
    </row>
    <row r="48" spans="1:11" s="298" customFormat="1" x14ac:dyDescent="0.25">
      <c r="A48" s="439" t="s">
        <v>415</v>
      </c>
      <c r="B48" s="439"/>
      <c r="C48" s="439"/>
      <c r="D48" s="439"/>
      <c r="E48" s="439"/>
      <c r="F48" s="439"/>
      <c r="G48" s="439"/>
      <c r="H48" s="439"/>
      <c r="I48" s="439"/>
      <c r="J48" s="439"/>
      <c r="K48" s="439"/>
    </row>
    <row r="51" spans="2:5" hidden="1" x14ac:dyDescent="0.25">
      <c r="B51" s="2" t="s">
        <v>397</v>
      </c>
      <c r="C51" s="247">
        <v>35</v>
      </c>
      <c r="D51" s="247"/>
      <c r="E51" s="247"/>
    </row>
    <row r="52" spans="2:5" hidden="1" x14ac:dyDescent="0.25">
      <c r="B52" s="2" t="s">
        <v>387</v>
      </c>
      <c r="C52" s="2">
        <v>1</v>
      </c>
    </row>
    <row r="53" spans="2:5" hidden="1" x14ac:dyDescent="0.25">
      <c r="B53" s="2" t="s">
        <v>329</v>
      </c>
      <c r="C53" s="2">
        <v>1</v>
      </c>
    </row>
    <row r="54" spans="2:5" hidden="1" x14ac:dyDescent="0.25">
      <c r="B54" s="2" t="s">
        <v>52</v>
      </c>
      <c r="C54" s="2">
        <v>3</v>
      </c>
    </row>
    <row r="55" spans="2:5" hidden="1" x14ac:dyDescent="0.25">
      <c r="B55" s="2" t="s">
        <v>339</v>
      </c>
      <c r="C55" s="2">
        <v>1</v>
      </c>
    </row>
    <row r="56" spans="2:5" hidden="1" x14ac:dyDescent="0.25">
      <c r="B56" s="2" t="s">
        <v>340</v>
      </c>
      <c r="C56" s="2">
        <v>1</v>
      </c>
    </row>
  </sheetData>
  <mergeCells count="25">
    <mergeCell ref="H21:H22"/>
    <mergeCell ref="H36:H38"/>
    <mergeCell ref="I36:I38"/>
    <mergeCell ref="A5:A6"/>
    <mergeCell ref="B5:B6"/>
    <mergeCell ref="C5:C6"/>
    <mergeCell ref="E5:G5"/>
    <mergeCell ref="H32:H33"/>
    <mergeCell ref="I32:I33"/>
    <mergeCell ref="D5:D6"/>
    <mergeCell ref="H5:H6"/>
    <mergeCell ref="I21:I22"/>
    <mergeCell ref="I5:I6"/>
    <mergeCell ref="H30:H31"/>
    <mergeCell ref="I30:I31"/>
    <mergeCell ref="A3:I3"/>
    <mergeCell ref="H15:H16"/>
    <mergeCell ref="I15:I16"/>
    <mergeCell ref="H19:H20"/>
    <mergeCell ref="I19:I20"/>
    <mergeCell ref="A48:K48"/>
    <mergeCell ref="H39:H43"/>
    <mergeCell ref="I39:I43"/>
    <mergeCell ref="E43:G43"/>
    <mergeCell ref="E44:G44"/>
  </mergeCells>
  <pageMargins left="0.51181102362204722" right="0.11811023622047245" top="0.74803149606299213" bottom="0.55118110236220474" header="0.31496062992125984" footer="0.31496062992125984"/>
  <pageSetup paperSize="9" scale="62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view="pageBreakPreview" topLeftCell="A10" zoomScale="70" zoomScaleNormal="100" zoomScaleSheetLayoutView="70" workbookViewId="0">
      <selection activeCell="B8" sqref="B8"/>
    </sheetView>
  </sheetViews>
  <sheetFormatPr defaultColWidth="9.140625" defaultRowHeight="15" x14ac:dyDescent="0.25"/>
  <cols>
    <col min="1" max="1" width="11.85546875" style="298" customWidth="1"/>
    <col min="2" max="2" width="80.28515625" style="298" customWidth="1"/>
    <col min="3" max="3" width="13.5703125" style="298" customWidth="1"/>
    <col min="4" max="4" width="14.42578125" style="298" customWidth="1"/>
    <col min="5" max="5" width="15" style="298" customWidth="1"/>
    <col min="6" max="7" width="14" style="298" customWidth="1"/>
    <col min="8" max="8" width="14" style="299" customWidth="1"/>
    <col min="9" max="9" width="27" style="298" customWidth="1"/>
    <col min="10" max="10" width="12.85546875" style="298" customWidth="1"/>
    <col min="11" max="11" width="19.85546875" style="298" customWidth="1"/>
    <col min="12" max="16384" width="9.140625" style="298"/>
  </cols>
  <sheetData>
    <row r="1" spans="1:11" s="5" customFormat="1" x14ac:dyDescent="0.25">
      <c r="J1" s="5" t="s">
        <v>338</v>
      </c>
    </row>
    <row r="2" spans="1:11" ht="15" customHeight="1" x14ac:dyDescent="0.25">
      <c r="A2" s="474" t="s">
        <v>416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</row>
    <row r="3" spans="1:11" ht="15.75" customHeight="1" x14ac:dyDescent="0.25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</row>
    <row r="4" spans="1:11" ht="13.5" customHeight="1" x14ac:dyDescent="0.25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</row>
    <row r="5" spans="1:11" x14ac:dyDescent="0.25">
      <c r="H5" s="300"/>
      <c r="I5" s="301"/>
    </row>
    <row r="6" spans="1:11" ht="24.75" customHeight="1" x14ac:dyDescent="0.25">
      <c r="A6" s="480" t="s">
        <v>341</v>
      </c>
      <c r="B6" s="481" t="s">
        <v>9</v>
      </c>
      <c r="C6" s="480" t="s">
        <v>63</v>
      </c>
      <c r="D6" s="478" t="s">
        <v>11</v>
      </c>
      <c r="E6" s="478" t="s">
        <v>444</v>
      </c>
      <c r="F6" s="479" t="s">
        <v>76</v>
      </c>
      <c r="G6" s="479"/>
      <c r="H6" s="479"/>
      <c r="I6" s="480" t="s">
        <v>16</v>
      </c>
      <c r="J6" s="480" t="s">
        <v>17</v>
      </c>
      <c r="K6" s="480" t="s">
        <v>342</v>
      </c>
    </row>
    <row r="7" spans="1:11" ht="57" customHeight="1" x14ac:dyDescent="0.25">
      <c r="A7" s="480"/>
      <c r="B7" s="481"/>
      <c r="C7" s="480"/>
      <c r="D7" s="478"/>
      <c r="E7" s="478"/>
      <c r="F7" s="369" t="s">
        <v>78</v>
      </c>
      <c r="G7" s="369" t="s">
        <v>79</v>
      </c>
      <c r="H7" s="369" t="s">
        <v>15</v>
      </c>
      <c r="I7" s="480"/>
      <c r="J7" s="480"/>
      <c r="K7" s="480"/>
    </row>
    <row r="8" spans="1:11" ht="22.5" customHeight="1" x14ac:dyDescent="0.25">
      <c r="A8" s="398">
        <v>1</v>
      </c>
      <c r="B8" s="407" t="s">
        <v>343</v>
      </c>
      <c r="C8" s="398">
        <v>2</v>
      </c>
      <c r="D8" s="399">
        <v>23000</v>
      </c>
      <c r="E8" s="399">
        <f>D8*C8</f>
        <v>46000</v>
      </c>
      <c r="F8" s="400">
        <v>9.6999999999999993</v>
      </c>
      <c r="G8" s="400">
        <v>1.4</v>
      </c>
      <c r="H8" s="400">
        <v>1.53</v>
      </c>
      <c r="I8" s="370" t="s">
        <v>21</v>
      </c>
      <c r="J8" s="371">
        <v>2</v>
      </c>
      <c r="K8" s="370" t="s">
        <v>293</v>
      </c>
    </row>
    <row r="9" spans="1:11" ht="34.5" customHeight="1" x14ac:dyDescent="0.25">
      <c r="A9" s="302">
        <v>2</v>
      </c>
      <c r="B9" s="303" t="s">
        <v>344</v>
      </c>
      <c r="C9" s="302">
        <v>1</v>
      </c>
      <c r="D9" s="401">
        <v>53265</v>
      </c>
      <c r="E9" s="401">
        <f t="shared" ref="E9:E41" si="0">D9*C9</f>
        <v>53265</v>
      </c>
      <c r="F9" s="402">
        <v>11.9</v>
      </c>
      <c r="G9" s="402">
        <v>3</v>
      </c>
      <c r="H9" s="402">
        <v>3.2</v>
      </c>
      <c r="I9" s="303" t="s">
        <v>407</v>
      </c>
      <c r="J9" s="365">
        <v>1</v>
      </c>
      <c r="K9" s="304" t="s">
        <v>346</v>
      </c>
    </row>
    <row r="10" spans="1:11" ht="22.5" customHeight="1" x14ac:dyDescent="0.25">
      <c r="A10" s="398">
        <v>9</v>
      </c>
      <c r="B10" s="407" t="s">
        <v>349</v>
      </c>
      <c r="C10" s="398">
        <v>1</v>
      </c>
      <c r="D10" s="399">
        <v>7700</v>
      </c>
      <c r="E10" s="399">
        <f t="shared" si="0"/>
        <v>7700</v>
      </c>
      <c r="F10" s="400">
        <v>10.4</v>
      </c>
      <c r="G10" s="400">
        <v>3</v>
      </c>
      <c r="H10" s="400">
        <v>2.7</v>
      </c>
      <c r="I10" s="305" t="s">
        <v>445</v>
      </c>
      <c r="J10" s="371">
        <v>1</v>
      </c>
      <c r="K10" s="370" t="s">
        <v>293</v>
      </c>
    </row>
    <row r="11" spans="1:11" ht="22.5" customHeight="1" x14ac:dyDescent="0.25">
      <c r="A11" s="302">
        <v>10</v>
      </c>
      <c r="B11" s="303" t="s">
        <v>350</v>
      </c>
      <c r="C11" s="302">
        <v>1</v>
      </c>
      <c r="D11" s="401">
        <v>2100</v>
      </c>
      <c r="E11" s="401">
        <f t="shared" si="0"/>
        <v>2100</v>
      </c>
      <c r="F11" s="402">
        <v>6.3</v>
      </c>
      <c r="G11" s="402">
        <v>3</v>
      </c>
      <c r="H11" s="402">
        <v>2.4</v>
      </c>
      <c r="I11" s="475" t="s">
        <v>21</v>
      </c>
      <c r="J11" s="421">
        <v>1</v>
      </c>
      <c r="K11" s="475" t="s">
        <v>293</v>
      </c>
    </row>
    <row r="12" spans="1:11" ht="22.5" customHeight="1" x14ac:dyDescent="0.25">
      <c r="A12" s="302">
        <v>12</v>
      </c>
      <c r="B12" s="303" t="s">
        <v>351</v>
      </c>
      <c r="C12" s="302">
        <v>1</v>
      </c>
      <c r="D12" s="401">
        <v>1900</v>
      </c>
      <c r="E12" s="401">
        <f t="shared" si="0"/>
        <v>1900</v>
      </c>
      <c r="F12" s="402">
        <v>6.3</v>
      </c>
      <c r="G12" s="402">
        <v>3</v>
      </c>
      <c r="H12" s="402">
        <v>2.4</v>
      </c>
      <c r="I12" s="475"/>
      <c r="J12" s="421"/>
      <c r="K12" s="475"/>
    </row>
    <row r="13" spans="1:11" ht="22.5" customHeight="1" x14ac:dyDescent="0.25">
      <c r="A13" s="398">
        <v>11</v>
      </c>
      <c r="B13" s="407" t="s">
        <v>352</v>
      </c>
      <c r="C13" s="398">
        <v>2</v>
      </c>
      <c r="D13" s="399">
        <v>4100</v>
      </c>
      <c r="E13" s="399">
        <f t="shared" si="0"/>
        <v>8200</v>
      </c>
      <c r="F13" s="400">
        <v>12.3</v>
      </c>
      <c r="G13" s="400">
        <v>3</v>
      </c>
      <c r="H13" s="400">
        <v>2.4</v>
      </c>
      <c r="I13" s="305" t="s">
        <v>21</v>
      </c>
      <c r="J13" s="371">
        <v>2</v>
      </c>
      <c r="K13" s="370" t="s">
        <v>293</v>
      </c>
    </row>
    <row r="14" spans="1:11" ht="22.5" customHeight="1" x14ac:dyDescent="0.25">
      <c r="A14" s="302">
        <v>13</v>
      </c>
      <c r="B14" s="303" t="s">
        <v>353</v>
      </c>
      <c r="C14" s="302">
        <v>1</v>
      </c>
      <c r="D14" s="401">
        <v>1700</v>
      </c>
      <c r="E14" s="401">
        <f t="shared" si="0"/>
        <v>1700</v>
      </c>
      <c r="F14" s="402">
        <v>6.3</v>
      </c>
      <c r="G14" s="402">
        <v>2.6</v>
      </c>
      <c r="H14" s="402">
        <v>2</v>
      </c>
      <c r="I14" s="475" t="s">
        <v>21</v>
      </c>
      <c r="J14" s="421">
        <v>1</v>
      </c>
      <c r="K14" s="475" t="s">
        <v>293</v>
      </c>
    </row>
    <row r="15" spans="1:11" ht="22.5" customHeight="1" x14ac:dyDescent="0.25">
      <c r="A15" s="302">
        <v>17</v>
      </c>
      <c r="B15" s="303" t="s">
        <v>354</v>
      </c>
      <c r="C15" s="302">
        <v>1</v>
      </c>
      <c r="D15" s="401">
        <v>700</v>
      </c>
      <c r="E15" s="401">
        <f t="shared" si="0"/>
        <v>700</v>
      </c>
      <c r="F15" s="402">
        <v>6.2</v>
      </c>
      <c r="G15" s="402">
        <v>1.2</v>
      </c>
      <c r="H15" s="402">
        <v>1</v>
      </c>
      <c r="I15" s="475"/>
      <c r="J15" s="421"/>
      <c r="K15" s="475"/>
    </row>
    <row r="16" spans="1:11" ht="22.5" customHeight="1" x14ac:dyDescent="0.25">
      <c r="A16" s="302">
        <v>18</v>
      </c>
      <c r="B16" s="303" t="s">
        <v>357</v>
      </c>
      <c r="C16" s="302">
        <v>1</v>
      </c>
      <c r="D16" s="401">
        <v>600</v>
      </c>
      <c r="E16" s="401">
        <f t="shared" si="0"/>
        <v>600</v>
      </c>
      <c r="F16" s="402">
        <v>6.2</v>
      </c>
      <c r="G16" s="402">
        <v>1.2</v>
      </c>
      <c r="H16" s="402">
        <v>1</v>
      </c>
      <c r="I16" s="475"/>
      <c r="J16" s="421"/>
      <c r="K16" s="475"/>
    </row>
    <row r="17" spans="1:11" ht="22.5" customHeight="1" x14ac:dyDescent="0.25">
      <c r="A17" s="398">
        <v>14</v>
      </c>
      <c r="B17" s="407" t="s">
        <v>408</v>
      </c>
      <c r="C17" s="375">
        <v>1</v>
      </c>
      <c r="D17" s="399">
        <v>4000</v>
      </c>
      <c r="E17" s="399">
        <f t="shared" si="0"/>
        <v>4000</v>
      </c>
      <c r="F17" s="400">
        <v>12.3</v>
      </c>
      <c r="G17" s="400">
        <v>2.6</v>
      </c>
      <c r="H17" s="400">
        <v>2</v>
      </c>
      <c r="I17" s="370" t="s">
        <v>21</v>
      </c>
      <c r="J17" s="371">
        <v>1</v>
      </c>
      <c r="K17" s="370" t="s">
        <v>293</v>
      </c>
    </row>
    <row r="18" spans="1:11" ht="22.5" customHeight="1" x14ac:dyDescent="0.25">
      <c r="A18" s="302">
        <v>15</v>
      </c>
      <c r="B18" s="303" t="s">
        <v>355</v>
      </c>
      <c r="C18" s="302">
        <v>1</v>
      </c>
      <c r="D18" s="401">
        <v>3300</v>
      </c>
      <c r="E18" s="401">
        <f t="shared" si="0"/>
        <v>3300</v>
      </c>
      <c r="F18" s="402">
        <v>12.3</v>
      </c>
      <c r="G18" s="402">
        <v>2.6</v>
      </c>
      <c r="H18" s="402">
        <v>2</v>
      </c>
      <c r="I18" s="306" t="s">
        <v>21</v>
      </c>
      <c r="J18" s="365">
        <v>1</v>
      </c>
      <c r="K18" s="368" t="s">
        <v>293</v>
      </c>
    </row>
    <row r="19" spans="1:11" ht="22.5" customHeight="1" x14ac:dyDescent="0.25">
      <c r="A19" s="398">
        <v>16</v>
      </c>
      <c r="B19" s="407" t="s">
        <v>356</v>
      </c>
      <c r="C19" s="398">
        <v>1</v>
      </c>
      <c r="D19" s="399">
        <v>3800</v>
      </c>
      <c r="E19" s="399">
        <f t="shared" si="0"/>
        <v>3800</v>
      </c>
      <c r="F19" s="400">
        <v>8.6</v>
      </c>
      <c r="G19" s="400">
        <v>2.6</v>
      </c>
      <c r="H19" s="400">
        <v>2.6</v>
      </c>
      <c r="I19" s="305" t="s">
        <v>18</v>
      </c>
      <c r="J19" s="371">
        <v>1</v>
      </c>
      <c r="K19" s="370" t="s">
        <v>293</v>
      </c>
    </row>
    <row r="20" spans="1:11" ht="22.5" customHeight="1" x14ac:dyDescent="0.25">
      <c r="A20" s="302">
        <v>18</v>
      </c>
      <c r="B20" s="303" t="s">
        <v>357</v>
      </c>
      <c r="C20" s="302">
        <v>1</v>
      </c>
      <c r="D20" s="401">
        <v>600</v>
      </c>
      <c r="E20" s="401">
        <f t="shared" si="0"/>
        <v>600</v>
      </c>
      <c r="F20" s="402">
        <v>6.2</v>
      </c>
      <c r="G20" s="402">
        <v>1.2</v>
      </c>
      <c r="H20" s="402">
        <v>1</v>
      </c>
      <c r="I20" s="475" t="s">
        <v>21</v>
      </c>
      <c r="J20" s="421">
        <v>1</v>
      </c>
      <c r="K20" s="475" t="s">
        <v>293</v>
      </c>
    </row>
    <row r="21" spans="1:11" ht="22.5" customHeight="1" x14ac:dyDescent="0.25">
      <c r="A21" s="302">
        <v>19</v>
      </c>
      <c r="B21" s="303" t="s">
        <v>65</v>
      </c>
      <c r="C21" s="302">
        <v>1</v>
      </c>
      <c r="D21" s="401">
        <v>1300</v>
      </c>
      <c r="E21" s="401">
        <f t="shared" si="0"/>
        <v>1300</v>
      </c>
      <c r="F21" s="402">
        <v>6.4</v>
      </c>
      <c r="G21" s="402">
        <v>1.2</v>
      </c>
      <c r="H21" s="402">
        <v>1</v>
      </c>
      <c r="I21" s="475"/>
      <c r="J21" s="421"/>
      <c r="K21" s="475"/>
    </row>
    <row r="22" spans="1:11" ht="22.5" customHeight="1" x14ac:dyDescent="0.25">
      <c r="A22" s="302">
        <v>20</v>
      </c>
      <c r="B22" s="303" t="s">
        <v>66</v>
      </c>
      <c r="C22" s="302">
        <v>1</v>
      </c>
      <c r="D22" s="401">
        <v>1200</v>
      </c>
      <c r="E22" s="401">
        <f t="shared" si="0"/>
        <v>1200</v>
      </c>
      <c r="F22" s="402">
        <v>6.2</v>
      </c>
      <c r="G22" s="402">
        <v>2.6</v>
      </c>
      <c r="H22" s="402">
        <v>0.9</v>
      </c>
      <c r="I22" s="475"/>
      <c r="J22" s="421"/>
      <c r="K22" s="475"/>
    </row>
    <row r="23" spans="1:11" ht="22.5" customHeight="1" x14ac:dyDescent="0.25">
      <c r="A23" s="398">
        <v>7</v>
      </c>
      <c r="B23" s="407" t="s">
        <v>69</v>
      </c>
      <c r="C23" s="398">
        <v>5</v>
      </c>
      <c r="D23" s="399">
        <v>5000</v>
      </c>
      <c r="E23" s="399">
        <f t="shared" si="0"/>
        <v>25000</v>
      </c>
      <c r="F23" s="400">
        <v>2.2000000000000002</v>
      </c>
      <c r="G23" s="400">
        <v>2.1</v>
      </c>
      <c r="H23" s="400">
        <v>0.4</v>
      </c>
      <c r="I23" s="370" t="s">
        <v>21</v>
      </c>
      <c r="J23" s="371">
        <v>1</v>
      </c>
      <c r="K23" s="266" t="s">
        <v>293</v>
      </c>
    </row>
    <row r="24" spans="1:11" ht="22.5" customHeight="1" x14ac:dyDescent="0.25">
      <c r="A24" s="302">
        <v>5</v>
      </c>
      <c r="B24" s="303" t="s">
        <v>348</v>
      </c>
      <c r="C24" s="302">
        <v>1</v>
      </c>
      <c r="D24" s="401">
        <v>7500</v>
      </c>
      <c r="E24" s="401">
        <f t="shared" si="0"/>
        <v>7500</v>
      </c>
      <c r="F24" s="402">
        <v>2.4</v>
      </c>
      <c r="G24" s="402">
        <v>1.2</v>
      </c>
      <c r="H24" s="402">
        <v>0.9</v>
      </c>
      <c r="I24" s="475" t="s">
        <v>18</v>
      </c>
      <c r="J24" s="421">
        <v>1</v>
      </c>
      <c r="K24" s="475" t="s">
        <v>293</v>
      </c>
    </row>
    <row r="25" spans="1:11" ht="22.5" customHeight="1" x14ac:dyDescent="0.25">
      <c r="A25" s="302">
        <v>8</v>
      </c>
      <c r="B25" s="303" t="s">
        <v>69</v>
      </c>
      <c r="C25" s="302">
        <v>1</v>
      </c>
      <c r="D25" s="401">
        <v>10000</v>
      </c>
      <c r="E25" s="401">
        <f t="shared" si="0"/>
        <v>10000</v>
      </c>
      <c r="F25" s="402">
        <v>2.2000000000000002</v>
      </c>
      <c r="G25" s="402">
        <v>2.1</v>
      </c>
      <c r="H25" s="402">
        <v>0.7</v>
      </c>
      <c r="I25" s="475"/>
      <c r="J25" s="421"/>
      <c r="K25" s="475"/>
    </row>
    <row r="26" spans="1:11" ht="22.5" customHeight="1" x14ac:dyDescent="0.25">
      <c r="A26" s="302">
        <v>4</v>
      </c>
      <c r="B26" s="303" t="s">
        <v>347</v>
      </c>
      <c r="C26" s="302">
        <v>1</v>
      </c>
      <c r="D26" s="401">
        <v>4000</v>
      </c>
      <c r="E26" s="401">
        <f t="shared" si="0"/>
        <v>4000</v>
      </c>
      <c r="F26" s="402">
        <v>5.5</v>
      </c>
      <c r="G26" s="402">
        <v>1.5</v>
      </c>
      <c r="H26" s="402">
        <v>7.0000000000000007E-2</v>
      </c>
      <c r="I26" s="475"/>
      <c r="J26" s="421"/>
      <c r="K26" s="475"/>
    </row>
    <row r="27" spans="1:11" ht="22.5" customHeight="1" x14ac:dyDescent="0.25">
      <c r="A27" s="398">
        <v>5</v>
      </c>
      <c r="B27" s="407" t="s">
        <v>348</v>
      </c>
      <c r="C27" s="398">
        <v>1</v>
      </c>
      <c r="D27" s="399">
        <v>7500</v>
      </c>
      <c r="E27" s="399">
        <f t="shared" si="0"/>
        <v>7500</v>
      </c>
      <c r="F27" s="400">
        <v>2.4</v>
      </c>
      <c r="G27" s="400">
        <v>1.2</v>
      </c>
      <c r="H27" s="400">
        <v>0.9</v>
      </c>
      <c r="I27" s="476" t="s">
        <v>18</v>
      </c>
      <c r="J27" s="477">
        <v>1</v>
      </c>
      <c r="K27" s="476" t="s">
        <v>293</v>
      </c>
    </row>
    <row r="28" spans="1:11" ht="22.5" customHeight="1" x14ac:dyDescent="0.25">
      <c r="A28" s="398">
        <v>8</v>
      </c>
      <c r="B28" s="407" t="s">
        <v>69</v>
      </c>
      <c r="C28" s="398">
        <v>1</v>
      </c>
      <c r="D28" s="399">
        <v>10000</v>
      </c>
      <c r="E28" s="399">
        <f t="shared" si="0"/>
        <v>10000</v>
      </c>
      <c r="F28" s="400">
        <v>2.2000000000000002</v>
      </c>
      <c r="G28" s="400">
        <v>2.1</v>
      </c>
      <c r="H28" s="400">
        <v>0.7</v>
      </c>
      <c r="I28" s="476"/>
      <c r="J28" s="477"/>
      <c r="K28" s="476"/>
    </row>
    <row r="29" spans="1:11" ht="22.5" customHeight="1" x14ac:dyDescent="0.25">
      <c r="A29" s="398">
        <v>4</v>
      </c>
      <c r="B29" s="407" t="s">
        <v>347</v>
      </c>
      <c r="C29" s="398">
        <v>1</v>
      </c>
      <c r="D29" s="399">
        <v>4000</v>
      </c>
      <c r="E29" s="399">
        <f t="shared" si="0"/>
        <v>4000</v>
      </c>
      <c r="F29" s="400">
        <v>5.5</v>
      </c>
      <c r="G29" s="400">
        <v>1.5</v>
      </c>
      <c r="H29" s="400">
        <v>7.0000000000000007E-2</v>
      </c>
      <c r="I29" s="476"/>
      <c r="J29" s="477"/>
      <c r="K29" s="476"/>
    </row>
    <row r="30" spans="1:11" ht="22.5" customHeight="1" x14ac:dyDescent="0.25">
      <c r="A30" s="302">
        <v>6</v>
      </c>
      <c r="B30" s="303" t="s">
        <v>68</v>
      </c>
      <c r="C30" s="302">
        <v>1</v>
      </c>
      <c r="D30" s="401">
        <v>15000</v>
      </c>
      <c r="E30" s="401">
        <f t="shared" si="0"/>
        <v>15000</v>
      </c>
      <c r="F30" s="402">
        <v>7.3</v>
      </c>
      <c r="G30" s="402">
        <v>2.2000000000000002</v>
      </c>
      <c r="H30" s="402">
        <v>0.55000000000000004</v>
      </c>
      <c r="I30" s="475" t="s">
        <v>18</v>
      </c>
      <c r="J30" s="421">
        <v>1</v>
      </c>
      <c r="K30" s="475" t="s">
        <v>293</v>
      </c>
    </row>
    <row r="31" spans="1:11" ht="22.5" customHeight="1" x14ac:dyDescent="0.25">
      <c r="A31" s="302">
        <v>21</v>
      </c>
      <c r="B31" s="368" t="s">
        <v>409</v>
      </c>
      <c r="C31" s="372">
        <v>1</v>
      </c>
      <c r="D31" s="401">
        <v>5240</v>
      </c>
      <c r="E31" s="401">
        <f t="shared" si="0"/>
        <v>5240</v>
      </c>
      <c r="F31" s="402">
        <v>1.8</v>
      </c>
      <c r="G31" s="402">
        <v>1.1100000000000001</v>
      </c>
      <c r="H31" s="402">
        <v>1.5</v>
      </c>
      <c r="I31" s="475"/>
      <c r="J31" s="421"/>
      <c r="K31" s="475"/>
    </row>
    <row r="32" spans="1:11" ht="22.5" customHeight="1" x14ac:dyDescent="0.25">
      <c r="A32" s="302">
        <v>25</v>
      </c>
      <c r="B32" s="368" t="s">
        <v>71</v>
      </c>
      <c r="C32" s="372">
        <v>1</v>
      </c>
      <c r="D32" s="401">
        <v>3650</v>
      </c>
      <c r="E32" s="401">
        <f t="shared" si="0"/>
        <v>3650</v>
      </c>
      <c r="F32" s="402">
        <v>2</v>
      </c>
      <c r="G32" s="402">
        <v>1.6</v>
      </c>
      <c r="H32" s="402">
        <v>1.9</v>
      </c>
      <c r="I32" s="475"/>
      <c r="J32" s="421"/>
      <c r="K32" s="475"/>
    </row>
    <row r="33" spans="1:11" s="308" customFormat="1" ht="22.5" customHeight="1" x14ac:dyDescent="0.25">
      <c r="A33" s="398">
        <v>8</v>
      </c>
      <c r="B33" s="407" t="s">
        <v>69</v>
      </c>
      <c r="C33" s="398">
        <v>2</v>
      </c>
      <c r="D33" s="399">
        <v>10000</v>
      </c>
      <c r="E33" s="399">
        <f t="shared" si="0"/>
        <v>20000</v>
      </c>
      <c r="F33" s="400">
        <v>2.2000000000000002</v>
      </c>
      <c r="G33" s="400">
        <v>2.1</v>
      </c>
      <c r="H33" s="400">
        <v>0.7</v>
      </c>
      <c r="I33" s="476" t="s">
        <v>18</v>
      </c>
      <c r="J33" s="477">
        <v>1</v>
      </c>
      <c r="K33" s="476" t="s">
        <v>293</v>
      </c>
    </row>
    <row r="34" spans="1:11" ht="22.5" customHeight="1" x14ac:dyDescent="0.25">
      <c r="A34" s="398">
        <v>7</v>
      </c>
      <c r="B34" s="407" t="s">
        <v>69</v>
      </c>
      <c r="C34" s="398">
        <v>1</v>
      </c>
      <c r="D34" s="399">
        <v>5000</v>
      </c>
      <c r="E34" s="399">
        <f t="shared" si="0"/>
        <v>5000</v>
      </c>
      <c r="F34" s="400">
        <v>2.2000000000000002</v>
      </c>
      <c r="G34" s="400">
        <v>2.1</v>
      </c>
      <c r="H34" s="400">
        <v>0.4</v>
      </c>
      <c r="I34" s="476"/>
      <c r="J34" s="477"/>
      <c r="K34" s="476"/>
    </row>
    <row r="35" spans="1:11" ht="22.5" customHeight="1" x14ac:dyDescent="0.25">
      <c r="A35" s="302">
        <v>8</v>
      </c>
      <c r="B35" s="303" t="s">
        <v>69</v>
      </c>
      <c r="C35" s="302">
        <v>2</v>
      </c>
      <c r="D35" s="401">
        <v>10000</v>
      </c>
      <c r="E35" s="401">
        <f t="shared" si="0"/>
        <v>20000</v>
      </c>
      <c r="F35" s="402">
        <v>2.2000000000000002</v>
      </c>
      <c r="G35" s="402">
        <v>2.1</v>
      </c>
      <c r="H35" s="402">
        <v>0.7</v>
      </c>
      <c r="I35" s="475" t="s">
        <v>18</v>
      </c>
      <c r="J35" s="421">
        <v>1</v>
      </c>
      <c r="K35" s="475" t="s">
        <v>293</v>
      </c>
    </row>
    <row r="36" spans="1:11" s="308" customFormat="1" ht="22.5" customHeight="1" x14ac:dyDescent="0.25">
      <c r="A36" s="302">
        <v>22</v>
      </c>
      <c r="B36" s="368" t="s">
        <v>410</v>
      </c>
      <c r="C36" s="372">
        <v>1</v>
      </c>
      <c r="D36" s="401">
        <v>3470</v>
      </c>
      <c r="E36" s="401">
        <f t="shared" si="0"/>
        <v>3470</v>
      </c>
      <c r="F36" s="402">
        <v>1.5</v>
      </c>
      <c r="G36" s="402">
        <v>0.83</v>
      </c>
      <c r="H36" s="402">
        <v>1.5</v>
      </c>
      <c r="I36" s="475"/>
      <c r="J36" s="421"/>
      <c r="K36" s="475"/>
    </row>
    <row r="37" spans="1:11" ht="22.5" customHeight="1" x14ac:dyDescent="0.25">
      <c r="A37" s="398">
        <v>8</v>
      </c>
      <c r="B37" s="407" t="s">
        <v>69</v>
      </c>
      <c r="C37" s="398">
        <v>2</v>
      </c>
      <c r="D37" s="399">
        <v>10000</v>
      </c>
      <c r="E37" s="399">
        <f t="shared" si="0"/>
        <v>20000</v>
      </c>
      <c r="F37" s="400">
        <v>2.2000000000000002</v>
      </c>
      <c r="G37" s="400">
        <v>2.1</v>
      </c>
      <c r="H37" s="400">
        <v>0.7</v>
      </c>
      <c r="I37" s="476" t="s">
        <v>21</v>
      </c>
      <c r="J37" s="477">
        <v>1</v>
      </c>
      <c r="K37" s="476" t="s">
        <v>293</v>
      </c>
    </row>
    <row r="38" spans="1:11" ht="22.5" customHeight="1" x14ac:dyDescent="0.25">
      <c r="A38" s="398">
        <v>23</v>
      </c>
      <c r="B38" s="370" t="s">
        <v>70</v>
      </c>
      <c r="C38" s="375">
        <v>1</v>
      </c>
      <c r="D38" s="399">
        <v>2090</v>
      </c>
      <c r="E38" s="399">
        <f t="shared" si="0"/>
        <v>2090</v>
      </c>
      <c r="F38" s="400">
        <v>1.3</v>
      </c>
      <c r="G38" s="400">
        <v>0.6</v>
      </c>
      <c r="H38" s="400">
        <v>1.3</v>
      </c>
      <c r="I38" s="476"/>
      <c r="J38" s="477"/>
      <c r="K38" s="476"/>
    </row>
    <row r="39" spans="1:11" ht="22.5" customHeight="1" x14ac:dyDescent="0.25">
      <c r="A39" s="398">
        <v>3</v>
      </c>
      <c r="B39" s="370" t="s">
        <v>67</v>
      </c>
      <c r="C39" s="375">
        <v>2</v>
      </c>
      <c r="D39" s="399">
        <v>1000</v>
      </c>
      <c r="E39" s="399">
        <f t="shared" si="0"/>
        <v>2000</v>
      </c>
      <c r="F39" s="400">
        <v>2.4</v>
      </c>
      <c r="G39" s="400">
        <v>0.8</v>
      </c>
      <c r="H39" s="400">
        <v>1.2</v>
      </c>
      <c r="I39" s="476"/>
      <c r="J39" s="477"/>
      <c r="K39" s="476"/>
    </row>
    <row r="40" spans="1:11" ht="34.5" customHeight="1" x14ac:dyDescent="0.25">
      <c r="A40" s="302">
        <v>24</v>
      </c>
      <c r="B40" s="303" t="s">
        <v>446</v>
      </c>
      <c r="C40" s="302">
        <v>1</v>
      </c>
      <c r="D40" s="401">
        <v>10000</v>
      </c>
      <c r="E40" s="401">
        <f t="shared" si="0"/>
        <v>10000</v>
      </c>
      <c r="F40" s="402">
        <v>6.1</v>
      </c>
      <c r="G40" s="402">
        <v>2.4500000000000002</v>
      </c>
      <c r="H40" s="402">
        <v>2.5</v>
      </c>
      <c r="I40" s="475" t="s">
        <v>21</v>
      </c>
      <c r="J40" s="421">
        <v>1</v>
      </c>
      <c r="K40" s="475" t="s">
        <v>293</v>
      </c>
    </row>
    <row r="41" spans="1:11" ht="22.5" customHeight="1" x14ac:dyDescent="0.25">
      <c r="A41" s="302">
        <v>5</v>
      </c>
      <c r="B41" s="303" t="s">
        <v>348</v>
      </c>
      <c r="C41" s="302">
        <v>2</v>
      </c>
      <c r="D41" s="401">
        <v>7500</v>
      </c>
      <c r="E41" s="401">
        <f t="shared" si="0"/>
        <v>15000</v>
      </c>
      <c r="F41" s="402">
        <v>2.4</v>
      </c>
      <c r="G41" s="402">
        <v>1.2</v>
      </c>
      <c r="H41" s="402">
        <v>0.9</v>
      </c>
      <c r="I41" s="475"/>
      <c r="J41" s="421"/>
      <c r="K41" s="475"/>
    </row>
    <row r="42" spans="1:11" ht="18.75" x14ac:dyDescent="0.3">
      <c r="E42" s="403"/>
      <c r="H42" s="298"/>
      <c r="I42" s="309" t="s">
        <v>305</v>
      </c>
      <c r="J42" s="214">
        <f>SUM(J8:J41)</f>
        <v>20</v>
      </c>
    </row>
    <row r="43" spans="1:11" ht="15.75" hidden="1" thickBot="1" x14ac:dyDescent="0.3">
      <c r="A43" s="310" t="s">
        <v>411</v>
      </c>
      <c r="B43" s="311"/>
      <c r="E43" s="404">
        <f>SUM(E8:E42)</f>
        <v>325815</v>
      </c>
      <c r="H43" s="298"/>
      <c r="I43" s="299"/>
    </row>
    <row r="44" spans="1:11" hidden="1" x14ac:dyDescent="0.25">
      <c r="A44" s="312" t="s">
        <v>8</v>
      </c>
      <c r="B44" s="313" t="s">
        <v>412</v>
      </c>
      <c r="C44" s="314" t="s">
        <v>10</v>
      </c>
      <c r="H44" s="298"/>
      <c r="I44" s="299"/>
    </row>
    <row r="45" spans="1:11" hidden="1" x14ac:dyDescent="0.25">
      <c r="A45" s="315">
        <v>1</v>
      </c>
      <c r="B45" s="316" t="s">
        <v>413</v>
      </c>
      <c r="C45" s="317">
        <v>1</v>
      </c>
      <c r="F45" s="298" t="s">
        <v>447</v>
      </c>
      <c r="H45" s="298"/>
      <c r="I45" s="299"/>
    </row>
    <row r="46" spans="1:11" hidden="1" x14ac:dyDescent="0.25">
      <c r="A46" s="315">
        <v>2</v>
      </c>
      <c r="B46" s="316" t="s">
        <v>21</v>
      </c>
      <c r="C46" s="317">
        <v>19</v>
      </c>
      <c r="H46" s="298"/>
      <c r="I46" s="299"/>
    </row>
    <row r="47" spans="1:11" ht="16.5" hidden="1" thickBot="1" x14ac:dyDescent="0.3">
      <c r="A47" s="482" t="s">
        <v>414</v>
      </c>
      <c r="B47" s="483"/>
      <c r="C47" s="318">
        <f>SUM(C45:C46)</f>
        <v>20</v>
      </c>
      <c r="H47" s="298"/>
      <c r="I47" s="299"/>
    </row>
    <row r="48" spans="1:11" x14ac:dyDescent="0.25">
      <c r="B48" s="319"/>
      <c r="H48" s="298"/>
      <c r="I48" s="299"/>
    </row>
    <row r="49" spans="1:11" x14ac:dyDescent="0.25">
      <c r="A49" s="439" t="s">
        <v>415</v>
      </c>
      <c r="B49" s="439"/>
      <c r="C49" s="439"/>
      <c r="D49" s="439"/>
      <c r="E49" s="439"/>
      <c r="F49" s="439"/>
      <c r="G49" s="439"/>
      <c r="H49" s="439"/>
      <c r="I49" s="439"/>
      <c r="J49" s="439"/>
      <c r="K49" s="439"/>
    </row>
    <row r="50" spans="1:11" x14ac:dyDescent="0.25">
      <c r="B50" s="320"/>
    </row>
    <row r="51" spans="1:11" x14ac:dyDescent="0.25">
      <c r="B51" s="321"/>
    </row>
    <row r="52" spans="1:11" x14ac:dyDescent="0.25">
      <c r="B52" s="319"/>
    </row>
  </sheetData>
  <mergeCells count="42">
    <mergeCell ref="I20:I22"/>
    <mergeCell ref="J20:J22"/>
    <mergeCell ref="I35:I36"/>
    <mergeCell ref="J35:J36"/>
    <mergeCell ref="A47:B47"/>
    <mergeCell ref="A6:A7"/>
    <mergeCell ref="B6:B7"/>
    <mergeCell ref="C6:C7"/>
    <mergeCell ref="D6:D7"/>
    <mergeCell ref="I6:I7"/>
    <mergeCell ref="E6:E7"/>
    <mergeCell ref="F6:H6"/>
    <mergeCell ref="K6:K7"/>
    <mergeCell ref="K11:K12"/>
    <mergeCell ref="K14:K16"/>
    <mergeCell ref="J6:J7"/>
    <mergeCell ref="I11:I12"/>
    <mergeCell ref="J11:J12"/>
    <mergeCell ref="I14:I16"/>
    <mergeCell ref="J14:J16"/>
    <mergeCell ref="I24:I26"/>
    <mergeCell ref="J24:J26"/>
    <mergeCell ref="K24:K26"/>
    <mergeCell ref="I27:I29"/>
    <mergeCell ref="J27:J29"/>
    <mergeCell ref="K27:K29"/>
    <mergeCell ref="A2:K4"/>
    <mergeCell ref="A49:K49"/>
    <mergeCell ref="K35:K36"/>
    <mergeCell ref="I37:I39"/>
    <mergeCell ref="J37:J39"/>
    <mergeCell ref="K37:K39"/>
    <mergeCell ref="I40:I41"/>
    <mergeCell ref="J40:J41"/>
    <mergeCell ref="K40:K41"/>
    <mergeCell ref="I30:I32"/>
    <mergeCell ref="J30:J32"/>
    <mergeCell ref="K30:K32"/>
    <mergeCell ref="I33:I34"/>
    <mergeCell ref="J33:J34"/>
    <mergeCell ref="K33:K34"/>
    <mergeCell ref="K20:K22"/>
  </mergeCells>
  <pageMargins left="0.51181102362204722" right="0.11811023622047245" top="0.74803149606299213" bottom="0.55118110236220474" header="0.31496062992125984" footer="0.31496062992125984"/>
  <pageSetup paperSize="9" scale="52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zoomScale="80" zoomScaleNormal="100" zoomScaleSheetLayoutView="80" workbookViewId="0">
      <selection activeCell="N8" sqref="N8"/>
    </sheetView>
  </sheetViews>
  <sheetFormatPr defaultColWidth="9.140625" defaultRowHeight="15" x14ac:dyDescent="0.25"/>
  <cols>
    <col min="1" max="1" width="7" style="5" customWidth="1"/>
    <col min="2" max="2" width="53.85546875" style="5" customWidth="1"/>
    <col min="3" max="3" width="10.5703125" style="5" customWidth="1"/>
    <col min="4" max="4" width="10" style="5" customWidth="1"/>
    <col min="5" max="5" width="9.85546875" style="5" customWidth="1"/>
    <col min="6" max="6" width="11.7109375" style="5" customWidth="1"/>
    <col min="7" max="8" width="14.28515625" style="5" customWidth="1"/>
    <col min="9" max="9" width="23.140625" style="5" customWidth="1"/>
    <col min="10" max="10" width="16" style="5" customWidth="1"/>
    <col min="11" max="11" width="17.7109375" style="5" customWidth="1"/>
    <col min="12" max="16384" width="9.140625" style="5"/>
  </cols>
  <sheetData>
    <row r="1" spans="1:13" x14ac:dyDescent="0.25">
      <c r="J1" s="243" t="s">
        <v>338</v>
      </c>
    </row>
    <row r="2" spans="1:13" ht="15.75" customHeight="1" x14ac:dyDescent="0.25">
      <c r="A2" s="484" t="s">
        <v>283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10"/>
      <c r="M2" s="10"/>
    </row>
    <row r="3" spans="1:13" ht="15" customHeight="1" thickBot="1" x14ac:dyDescent="0.3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3" s="9" customFormat="1" ht="24.75" customHeight="1" x14ac:dyDescent="0.2">
      <c r="A4" s="508" t="s">
        <v>73</v>
      </c>
      <c r="B4" s="510" t="s">
        <v>74</v>
      </c>
      <c r="C4" s="512" t="s">
        <v>75</v>
      </c>
      <c r="D4" s="514" t="s">
        <v>76</v>
      </c>
      <c r="E4" s="515"/>
      <c r="F4" s="516"/>
      <c r="G4" s="512" t="s">
        <v>399</v>
      </c>
      <c r="H4" s="517" t="s">
        <v>272</v>
      </c>
      <c r="I4" s="512" t="s">
        <v>16</v>
      </c>
      <c r="J4" s="512" t="s">
        <v>77</v>
      </c>
      <c r="K4" s="521" t="s">
        <v>400</v>
      </c>
    </row>
    <row r="5" spans="1:13" s="9" customFormat="1" ht="30.75" customHeight="1" x14ac:dyDescent="0.2">
      <c r="A5" s="509"/>
      <c r="B5" s="511"/>
      <c r="C5" s="513"/>
      <c r="D5" s="246" t="s">
        <v>78</v>
      </c>
      <c r="E5" s="246" t="s">
        <v>79</v>
      </c>
      <c r="F5" s="246" t="s">
        <v>15</v>
      </c>
      <c r="G5" s="513"/>
      <c r="H5" s="518"/>
      <c r="I5" s="513"/>
      <c r="J5" s="513"/>
      <c r="K5" s="522"/>
    </row>
    <row r="6" spans="1:13" s="9" customFormat="1" ht="30" x14ac:dyDescent="0.2">
      <c r="A6" s="118">
        <v>1</v>
      </c>
      <c r="B6" s="257" t="s">
        <v>80</v>
      </c>
      <c r="C6" s="296">
        <v>1</v>
      </c>
      <c r="D6" s="270">
        <v>12.24</v>
      </c>
      <c r="E6" s="270">
        <v>3.44</v>
      </c>
      <c r="F6" s="270">
        <v>3.51</v>
      </c>
      <c r="G6" s="293">
        <v>45330</v>
      </c>
      <c r="H6" s="293">
        <f>G6*C6</f>
        <v>45330</v>
      </c>
      <c r="I6" s="114" t="s">
        <v>345</v>
      </c>
      <c r="J6" s="296">
        <v>1</v>
      </c>
      <c r="K6" s="258" t="s">
        <v>346</v>
      </c>
    </row>
    <row r="7" spans="1:13" s="9" customFormat="1" ht="19.5" customHeight="1" x14ac:dyDescent="0.2">
      <c r="A7" s="115">
        <v>2</v>
      </c>
      <c r="B7" s="259" t="s">
        <v>81</v>
      </c>
      <c r="C7" s="245">
        <v>1</v>
      </c>
      <c r="D7" s="271">
        <v>8.9700000000000006</v>
      </c>
      <c r="E7" s="271">
        <v>1.38</v>
      </c>
      <c r="F7" s="271">
        <v>1.37</v>
      </c>
      <c r="G7" s="307">
        <f>21000</f>
        <v>21000</v>
      </c>
      <c r="H7" s="307">
        <f>G7*C7</f>
        <v>21000</v>
      </c>
      <c r="I7" s="485" t="s">
        <v>358</v>
      </c>
      <c r="J7" s="491">
        <v>1</v>
      </c>
      <c r="K7" s="519" t="s">
        <v>293</v>
      </c>
    </row>
    <row r="8" spans="1:13" s="9" customFormat="1" ht="19.5" customHeight="1" x14ac:dyDescent="0.2">
      <c r="A8" s="115">
        <v>16</v>
      </c>
      <c r="B8" s="259" t="s">
        <v>95</v>
      </c>
      <c r="C8" s="263">
        <v>1</v>
      </c>
      <c r="D8" s="273">
        <v>2.67</v>
      </c>
      <c r="E8" s="273">
        <v>1.82</v>
      </c>
      <c r="F8" s="273">
        <v>1.0900000000000001</v>
      </c>
      <c r="G8" s="265">
        <v>4640</v>
      </c>
      <c r="H8" s="307">
        <f t="shared" ref="H8" si="0">G8*C8</f>
        <v>4640</v>
      </c>
      <c r="I8" s="502"/>
      <c r="J8" s="493"/>
      <c r="K8" s="520"/>
    </row>
    <row r="9" spans="1:13" s="9" customFormat="1" ht="30" x14ac:dyDescent="0.2">
      <c r="A9" s="118">
        <v>2</v>
      </c>
      <c r="B9" s="262" t="s">
        <v>81</v>
      </c>
      <c r="C9" s="296">
        <v>1</v>
      </c>
      <c r="D9" s="270">
        <v>8.9700000000000006</v>
      </c>
      <c r="E9" s="270">
        <v>1.38</v>
      </c>
      <c r="F9" s="270">
        <v>1.37</v>
      </c>
      <c r="G9" s="293">
        <f>21000</f>
        <v>21000</v>
      </c>
      <c r="H9" s="293">
        <f>G9*C9</f>
        <v>21000</v>
      </c>
      <c r="I9" s="114" t="s">
        <v>358</v>
      </c>
      <c r="J9" s="296">
        <v>1</v>
      </c>
      <c r="K9" s="274" t="s">
        <v>293</v>
      </c>
    </row>
    <row r="10" spans="1:13" s="9" customFormat="1" ht="19.5" customHeight="1" x14ac:dyDescent="0.2">
      <c r="A10" s="115">
        <v>6</v>
      </c>
      <c r="B10" s="260" t="s">
        <v>83</v>
      </c>
      <c r="C10" s="245">
        <v>1</v>
      </c>
      <c r="D10" s="271">
        <v>8.3000000000000007</v>
      </c>
      <c r="E10" s="271">
        <v>2.36</v>
      </c>
      <c r="F10" s="271">
        <v>2.46</v>
      </c>
      <c r="G10" s="307">
        <v>5150</v>
      </c>
      <c r="H10" s="307">
        <f t="shared" ref="H10:H32" si="1">G10*C10</f>
        <v>5150</v>
      </c>
      <c r="I10" s="491" t="s">
        <v>21</v>
      </c>
      <c r="J10" s="491">
        <v>1</v>
      </c>
      <c r="K10" s="494" t="s">
        <v>293</v>
      </c>
    </row>
    <row r="11" spans="1:13" s="9" customFormat="1" ht="19.5" customHeight="1" x14ac:dyDescent="0.2">
      <c r="A11" s="115">
        <v>10</v>
      </c>
      <c r="B11" s="259" t="s">
        <v>84</v>
      </c>
      <c r="C11" s="245">
        <v>1</v>
      </c>
      <c r="D11" s="271">
        <v>3.18</v>
      </c>
      <c r="E11" s="271">
        <v>1.02</v>
      </c>
      <c r="F11" s="271">
        <v>0.92</v>
      </c>
      <c r="G11" s="307">
        <v>115</v>
      </c>
      <c r="H11" s="307">
        <f t="shared" si="1"/>
        <v>115</v>
      </c>
      <c r="I11" s="493"/>
      <c r="J11" s="493"/>
      <c r="K11" s="496"/>
    </row>
    <row r="12" spans="1:13" s="9" customFormat="1" ht="19.5" customHeight="1" x14ac:dyDescent="0.2">
      <c r="A12" s="118">
        <v>7</v>
      </c>
      <c r="B12" s="257" t="s">
        <v>85</v>
      </c>
      <c r="C12" s="296">
        <v>1</v>
      </c>
      <c r="D12" s="270">
        <v>10.5</v>
      </c>
      <c r="E12" s="270">
        <v>2.34</v>
      </c>
      <c r="F12" s="270">
        <v>2.46</v>
      </c>
      <c r="G12" s="293">
        <v>4300</v>
      </c>
      <c r="H12" s="293">
        <f t="shared" si="1"/>
        <v>4300</v>
      </c>
      <c r="I12" s="296" t="s">
        <v>21</v>
      </c>
      <c r="J12" s="296">
        <v>1</v>
      </c>
      <c r="K12" s="274" t="s">
        <v>293</v>
      </c>
    </row>
    <row r="13" spans="1:13" s="9" customFormat="1" ht="19.5" customHeight="1" x14ac:dyDescent="0.2">
      <c r="A13" s="115">
        <v>15</v>
      </c>
      <c r="B13" s="259" t="s">
        <v>86</v>
      </c>
      <c r="C13" s="245">
        <v>1</v>
      </c>
      <c r="D13" s="271">
        <v>2.23</v>
      </c>
      <c r="E13" s="271">
        <v>0.93</v>
      </c>
      <c r="F13" s="271">
        <v>0.98</v>
      </c>
      <c r="G13" s="307">
        <v>390</v>
      </c>
      <c r="H13" s="307">
        <f t="shared" si="1"/>
        <v>390</v>
      </c>
      <c r="I13" s="491" t="s">
        <v>21</v>
      </c>
      <c r="J13" s="491">
        <v>1</v>
      </c>
      <c r="K13" s="494" t="s">
        <v>293</v>
      </c>
    </row>
    <row r="14" spans="1:13" s="9" customFormat="1" ht="19.5" customHeight="1" x14ac:dyDescent="0.2">
      <c r="A14" s="115">
        <v>8</v>
      </c>
      <c r="B14" s="259" t="s">
        <v>87</v>
      </c>
      <c r="C14" s="245">
        <v>1</v>
      </c>
      <c r="D14" s="271">
        <v>9.27</v>
      </c>
      <c r="E14" s="271">
        <v>2.34</v>
      </c>
      <c r="F14" s="271">
        <v>2.41</v>
      </c>
      <c r="G14" s="307">
        <v>2650</v>
      </c>
      <c r="H14" s="307">
        <f t="shared" si="1"/>
        <v>2650</v>
      </c>
      <c r="I14" s="493"/>
      <c r="J14" s="493"/>
      <c r="K14" s="496"/>
    </row>
    <row r="15" spans="1:13" s="9" customFormat="1" ht="19.5" customHeight="1" x14ac:dyDescent="0.2">
      <c r="A15" s="118">
        <v>9</v>
      </c>
      <c r="B15" s="262" t="s">
        <v>88</v>
      </c>
      <c r="C15" s="296">
        <v>5</v>
      </c>
      <c r="D15" s="270">
        <v>12.32</v>
      </c>
      <c r="E15" s="270">
        <v>2.34</v>
      </c>
      <c r="F15" s="270">
        <v>2.41</v>
      </c>
      <c r="G15" s="293">
        <f>2900</f>
        <v>2900</v>
      </c>
      <c r="H15" s="293">
        <f t="shared" si="1"/>
        <v>14500</v>
      </c>
      <c r="I15" s="296" t="s">
        <v>21</v>
      </c>
      <c r="J15" s="296">
        <v>5</v>
      </c>
      <c r="K15" s="274" t="s">
        <v>293</v>
      </c>
    </row>
    <row r="16" spans="1:13" s="9" customFormat="1" ht="19.5" customHeight="1" x14ac:dyDescent="0.2">
      <c r="A16" s="115">
        <v>11</v>
      </c>
      <c r="B16" s="259" t="s">
        <v>89</v>
      </c>
      <c r="C16" s="245">
        <v>2</v>
      </c>
      <c r="D16" s="271">
        <v>6.18</v>
      </c>
      <c r="E16" s="271">
        <v>1.02</v>
      </c>
      <c r="F16" s="271">
        <v>0.92</v>
      </c>
      <c r="G16" s="307">
        <f>200</f>
        <v>200</v>
      </c>
      <c r="H16" s="307">
        <f t="shared" si="1"/>
        <v>400</v>
      </c>
      <c r="I16" s="491" t="s">
        <v>21</v>
      </c>
      <c r="J16" s="491">
        <v>1</v>
      </c>
      <c r="K16" s="494" t="s">
        <v>293</v>
      </c>
    </row>
    <row r="17" spans="1:13" s="9" customFormat="1" ht="19.5" customHeight="1" x14ac:dyDescent="0.2">
      <c r="A17" s="115">
        <v>12</v>
      </c>
      <c r="B17" s="259" t="s">
        <v>90</v>
      </c>
      <c r="C17" s="245">
        <v>1</v>
      </c>
      <c r="D17" s="271">
        <v>4.78</v>
      </c>
      <c r="E17" s="271">
        <v>1.04</v>
      </c>
      <c r="F17" s="271">
        <v>0.93</v>
      </c>
      <c r="G17" s="307">
        <v>250</v>
      </c>
      <c r="H17" s="307">
        <f t="shared" si="1"/>
        <v>250</v>
      </c>
      <c r="I17" s="492"/>
      <c r="J17" s="492"/>
      <c r="K17" s="495"/>
    </row>
    <row r="18" spans="1:13" s="9" customFormat="1" ht="19.5" customHeight="1" x14ac:dyDescent="0.2">
      <c r="A18" s="115">
        <v>13</v>
      </c>
      <c r="B18" s="259" t="s">
        <v>91</v>
      </c>
      <c r="C18" s="245">
        <v>1</v>
      </c>
      <c r="D18" s="271">
        <v>5.0599999999999996</v>
      </c>
      <c r="E18" s="271">
        <v>1.02</v>
      </c>
      <c r="F18" s="271">
        <v>0.92</v>
      </c>
      <c r="G18" s="307">
        <v>370</v>
      </c>
      <c r="H18" s="307">
        <f t="shared" si="1"/>
        <v>370</v>
      </c>
      <c r="I18" s="493"/>
      <c r="J18" s="493"/>
      <c r="K18" s="496"/>
    </row>
    <row r="19" spans="1:13" s="9" customFormat="1" ht="19.5" customHeight="1" x14ac:dyDescent="0.2">
      <c r="A19" s="118">
        <v>3</v>
      </c>
      <c r="B19" s="257" t="s">
        <v>93</v>
      </c>
      <c r="C19" s="68">
        <v>1</v>
      </c>
      <c r="D19" s="272">
        <v>4.0999999999999996</v>
      </c>
      <c r="E19" s="272">
        <v>1.99</v>
      </c>
      <c r="F19" s="272">
        <v>0.91</v>
      </c>
      <c r="G19" s="261">
        <v>11200</v>
      </c>
      <c r="H19" s="293">
        <f t="shared" si="1"/>
        <v>11200</v>
      </c>
      <c r="I19" s="497" t="s">
        <v>358</v>
      </c>
      <c r="J19" s="452">
        <v>1</v>
      </c>
      <c r="K19" s="500" t="s">
        <v>293</v>
      </c>
    </row>
    <row r="20" spans="1:13" s="9" customFormat="1" ht="19.5" customHeight="1" x14ac:dyDescent="0.2">
      <c r="A20" s="118">
        <v>5</v>
      </c>
      <c r="B20" s="262" t="s">
        <v>402</v>
      </c>
      <c r="C20" s="68">
        <v>2</v>
      </c>
      <c r="D20" s="272">
        <v>2.7</v>
      </c>
      <c r="E20" s="272">
        <v>2.4700000000000002</v>
      </c>
      <c r="F20" s="272">
        <v>0.47</v>
      </c>
      <c r="G20" s="261">
        <v>6350</v>
      </c>
      <c r="H20" s="293">
        <f t="shared" si="1"/>
        <v>12700</v>
      </c>
      <c r="I20" s="498"/>
      <c r="J20" s="499"/>
      <c r="K20" s="501"/>
    </row>
    <row r="21" spans="1:13" s="9" customFormat="1" ht="19.5" customHeight="1" x14ac:dyDescent="0.2">
      <c r="A21" s="115">
        <v>4</v>
      </c>
      <c r="B21" s="259" t="s">
        <v>94</v>
      </c>
      <c r="C21" s="263">
        <v>4</v>
      </c>
      <c r="D21" s="273">
        <v>1.84</v>
      </c>
      <c r="E21" s="273">
        <v>1.2</v>
      </c>
      <c r="F21" s="273">
        <v>0.49</v>
      </c>
      <c r="G21" s="264">
        <v>5625</v>
      </c>
      <c r="H21" s="307">
        <f t="shared" si="1"/>
        <v>22500</v>
      </c>
      <c r="I21" s="485" t="s">
        <v>358</v>
      </c>
      <c r="J21" s="491">
        <v>1</v>
      </c>
      <c r="K21" s="503" t="s">
        <v>293</v>
      </c>
      <c r="M21" s="9">
        <f>G21*5</f>
        <v>28125</v>
      </c>
    </row>
    <row r="22" spans="1:13" s="9" customFormat="1" ht="19.5" customHeight="1" x14ac:dyDescent="0.2">
      <c r="A22" s="115">
        <v>17</v>
      </c>
      <c r="B22" s="259" t="s">
        <v>96</v>
      </c>
      <c r="C22" s="263" t="s">
        <v>97</v>
      </c>
      <c r="D22" s="273">
        <v>2.85</v>
      </c>
      <c r="E22" s="273">
        <v>0.94</v>
      </c>
      <c r="F22" s="273">
        <v>1.04</v>
      </c>
      <c r="G22" s="265">
        <v>2550</v>
      </c>
      <c r="H22" s="307">
        <f>G22*1</f>
        <v>2550</v>
      </c>
      <c r="I22" s="502"/>
      <c r="J22" s="493"/>
      <c r="K22" s="504"/>
    </row>
    <row r="23" spans="1:13" s="9" customFormat="1" ht="19.5" customHeight="1" x14ac:dyDescent="0.2">
      <c r="A23" s="118">
        <v>4</v>
      </c>
      <c r="B23" s="262" t="s">
        <v>94</v>
      </c>
      <c r="C23" s="68">
        <v>4</v>
      </c>
      <c r="D23" s="272">
        <v>1.84</v>
      </c>
      <c r="E23" s="272">
        <v>1.2</v>
      </c>
      <c r="F23" s="272">
        <v>0.49</v>
      </c>
      <c r="G23" s="261">
        <v>5625</v>
      </c>
      <c r="H23" s="293">
        <f t="shared" ref="H23:H27" si="2">G23*C23</f>
        <v>22500</v>
      </c>
      <c r="I23" s="497" t="s">
        <v>358</v>
      </c>
      <c r="J23" s="452">
        <v>1</v>
      </c>
      <c r="K23" s="506" t="s">
        <v>293</v>
      </c>
      <c r="M23" s="9">
        <f>G23*5</f>
        <v>28125</v>
      </c>
    </row>
    <row r="24" spans="1:13" s="9" customFormat="1" ht="19.5" customHeight="1" x14ac:dyDescent="0.2">
      <c r="A24" s="118">
        <v>19</v>
      </c>
      <c r="B24" s="262" t="s">
        <v>99</v>
      </c>
      <c r="C24" s="68">
        <v>1</v>
      </c>
      <c r="D24" s="272">
        <v>1.58</v>
      </c>
      <c r="E24" s="272">
        <v>0.7</v>
      </c>
      <c r="F24" s="272">
        <v>1.1399999999999999</v>
      </c>
      <c r="G24" s="297">
        <v>950</v>
      </c>
      <c r="H24" s="293">
        <f t="shared" si="2"/>
        <v>950</v>
      </c>
      <c r="I24" s="505"/>
      <c r="J24" s="453"/>
      <c r="K24" s="507"/>
    </row>
    <row r="25" spans="1:13" s="9" customFormat="1" ht="30" x14ac:dyDescent="0.2">
      <c r="A25" s="115">
        <v>4</v>
      </c>
      <c r="B25" s="259" t="s">
        <v>94</v>
      </c>
      <c r="C25" s="263">
        <v>4</v>
      </c>
      <c r="D25" s="273">
        <v>1.84</v>
      </c>
      <c r="E25" s="273">
        <v>1.2</v>
      </c>
      <c r="F25" s="273">
        <v>0.49</v>
      </c>
      <c r="G25" s="264">
        <v>5625</v>
      </c>
      <c r="H25" s="307">
        <f t="shared" si="2"/>
        <v>22500</v>
      </c>
      <c r="I25" s="113" t="s">
        <v>358</v>
      </c>
      <c r="J25" s="294">
        <v>1</v>
      </c>
      <c r="K25" s="339" t="s">
        <v>293</v>
      </c>
      <c r="M25" s="9">
        <f>G25*5</f>
        <v>28125</v>
      </c>
    </row>
    <row r="26" spans="1:13" s="9" customFormat="1" ht="19.5" customHeight="1" x14ac:dyDescent="0.2">
      <c r="A26" s="118">
        <v>4</v>
      </c>
      <c r="B26" s="262" t="s">
        <v>94</v>
      </c>
      <c r="C26" s="68">
        <v>4</v>
      </c>
      <c r="D26" s="272">
        <v>1.84</v>
      </c>
      <c r="E26" s="272">
        <v>1.2</v>
      </c>
      <c r="F26" s="272">
        <v>0.49</v>
      </c>
      <c r="G26" s="261">
        <v>5625</v>
      </c>
      <c r="H26" s="293">
        <f t="shared" si="2"/>
        <v>22500</v>
      </c>
      <c r="I26" s="497" t="s">
        <v>358</v>
      </c>
      <c r="J26" s="452">
        <v>1</v>
      </c>
      <c r="K26" s="506" t="s">
        <v>293</v>
      </c>
      <c r="M26" s="9">
        <f>G26*5</f>
        <v>28125</v>
      </c>
    </row>
    <row r="27" spans="1:13" s="9" customFormat="1" ht="19.5" customHeight="1" x14ac:dyDescent="0.2">
      <c r="A27" s="118">
        <v>18</v>
      </c>
      <c r="B27" s="262" t="s">
        <v>98</v>
      </c>
      <c r="C27" s="68">
        <v>1</v>
      </c>
      <c r="D27" s="272">
        <v>1.825</v>
      </c>
      <c r="E27" s="272">
        <v>0.7</v>
      </c>
      <c r="F27" s="272">
        <v>1.26</v>
      </c>
      <c r="G27" s="297">
        <v>1250</v>
      </c>
      <c r="H27" s="293">
        <f t="shared" si="2"/>
        <v>1250</v>
      </c>
      <c r="I27" s="505"/>
      <c r="J27" s="453"/>
      <c r="K27" s="507"/>
    </row>
    <row r="28" spans="1:13" s="9" customFormat="1" ht="19.5" customHeight="1" x14ac:dyDescent="0.2">
      <c r="A28" s="115">
        <v>21</v>
      </c>
      <c r="B28" s="259" t="s">
        <v>40</v>
      </c>
      <c r="C28" s="263">
        <v>1</v>
      </c>
      <c r="D28" s="273">
        <v>6.1</v>
      </c>
      <c r="E28" s="273">
        <v>2.4500000000000002</v>
      </c>
      <c r="F28" s="273">
        <v>2.5</v>
      </c>
      <c r="G28" s="265">
        <v>10000</v>
      </c>
      <c r="H28" s="307">
        <f t="shared" si="1"/>
        <v>10000</v>
      </c>
      <c r="I28" s="485" t="s">
        <v>21</v>
      </c>
      <c r="J28" s="485">
        <v>1</v>
      </c>
      <c r="K28" s="488" t="s">
        <v>293</v>
      </c>
    </row>
    <row r="29" spans="1:13" s="9" customFormat="1" ht="19.5" customHeight="1" x14ac:dyDescent="0.2">
      <c r="A29" s="115">
        <v>14</v>
      </c>
      <c r="B29" s="259" t="s">
        <v>92</v>
      </c>
      <c r="C29" s="245">
        <v>1</v>
      </c>
      <c r="D29" s="271">
        <v>5.15</v>
      </c>
      <c r="E29" s="271">
        <v>1.2</v>
      </c>
      <c r="F29" s="271">
        <v>0.82</v>
      </c>
      <c r="G29" s="307">
        <v>340</v>
      </c>
      <c r="H29" s="307">
        <f t="shared" si="1"/>
        <v>340</v>
      </c>
      <c r="I29" s="486"/>
      <c r="J29" s="486"/>
      <c r="K29" s="489"/>
    </row>
    <row r="30" spans="1:13" s="9" customFormat="1" ht="19.5" customHeight="1" x14ac:dyDescent="0.2">
      <c r="A30" s="115">
        <v>20</v>
      </c>
      <c r="B30" s="259" t="s">
        <v>71</v>
      </c>
      <c r="C30" s="263">
        <v>1</v>
      </c>
      <c r="D30" s="273">
        <v>1.2</v>
      </c>
      <c r="E30" s="273">
        <v>0.38</v>
      </c>
      <c r="F30" s="273">
        <v>0.38</v>
      </c>
      <c r="G30" s="265">
        <v>450</v>
      </c>
      <c r="H30" s="307">
        <f t="shared" si="1"/>
        <v>450</v>
      </c>
      <c r="I30" s="486"/>
      <c r="J30" s="486"/>
      <c r="K30" s="489"/>
    </row>
    <row r="31" spans="1:13" s="9" customFormat="1" ht="19.5" customHeight="1" x14ac:dyDescent="0.2">
      <c r="A31" s="115">
        <v>22</v>
      </c>
      <c r="B31" s="259" t="s">
        <v>100</v>
      </c>
      <c r="C31" s="263" t="s">
        <v>47</v>
      </c>
      <c r="D31" s="256"/>
      <c r="E31" s="256"/>
      <c r="F31" s="256"/>
      <c r="G31" s="265">
        <v>1500</v>
      </c>
      <c r="H31" s="307">
        <f>G31*1</f>
        <v>1500</v>
      </c>
      <c r="I31" s="486"/>
      <c r="J31" s="486"/>
      <c r="K31" s="489"/>
    </row>
    <row r="32" spans="1:13" s="9" customFormat="1" ht="19.5" customHeight="1" x14ac:dyDescent="0.2">
      <c r="A32" s="253">
        <v>23</v>
      </c>
      <c r="B32" s="266" t="s">
        <v>101</v>
      </c>
      <c r="C32" s="245">
        <v>5</v>
      </c>
      <c r="D32" s="307"/>
      <c r="E32" s="307"/>
      <c r="F32" s="307"/>
      <c r="G32" s="307">
        <v>60</v>
      </c>
      <c r="H32" s="307">
        <f t="shared" si="1"/>
        <v>300</v>
      </c>
      <c r="I32" s="486"/>
      <c r="J32" s="486"/>
      <c r="K32" s="489"/>
    </row>
    <row r="33" spans="1:11" s="9" customFormat="1" ht="19.5" customHeight="1" thickBot="1" x14ac:dyDescent="0.25">
      <c r="A33" s="254">
        <v>24</v>
      </c>
      <c r="B33" s="267" t="s">
        <v>102</v>
      </c>
      <c r="C33" s="268">
        <v>4</v>
      </c>
      <c r="D33" s="255"/>
      <c r="E33" s="255"/>
      <c r="F33" s="255"/>
      <c r="G33" s="255">
        <v>60</v>
      </c>
      <c r="H33" s="269">
        <f>C33*G33</f>
        <v>240</v>
      </c>
      <c r="I33" s="487"/>
      <c r="J33" s="487"/>
      <c r="K33" s="490"/>
    </row>
    <row r="34" spans="1:11" ht="18.75" x14ac:dyDescent="0.3">
      <c r="I34" s="117" t="s">
        <v>305</v>
      </c>
      <c r="J34" s="117">
        <f>SUM(J6:J33)</f>
        <v>18</v>
      </c>
    </row>
    <row r="36" spans="1:11" s="298" customFormat="1" x14ac:dyDescent="0.25">
      <c r="A36" s="439" t="s">
        <v>415</v>
      </c>
      <c r="B36" s="439"/>
      <c r="C36" s="439"/>
      <c r="D36" s="439"/>
      <c r="E36" s="439"/>
      <c r="F36" s="439"/>
      <c r="G36" s="439"/>
      <c r="H36" s="439"/>
      <c r="I36" s="439"/>
      <c r="J36" s="439"/>
      <c r="K36" s="439"/>
    </row>
  </sheetData>
  <mergeCells count="38">
    <mergeCell ref="I26:I27"/>
    <mergeCell ref="J26:J27"/>
    <mergeCell ref="K26:K27"/>
    <mergeCell ref="I7:I8"/>
    <mergeCell ref="J7:J8"/>
    <mergeCell ref="K7:K8"/>
    <mergeCell ref="I10:I11"/>
    <mergeCell ref="J10:J11"/>
    <mergeCell ref="K10:K11"/>
    <mergeCell ref="I13:I14"/>
    <mergeCell ref="J13:J14"/>
    <mergeCell ref="K13:K14"/>
    <mergeCell ref="K23:K24"/>
    <mergeCell ref="A4:A5"/>
    <mergeCell ref="B4:B5"/>
    <mergeCell ref="C4:C5"/>
    <mergeCell ref="D4:F4"/>
    <mergeCell ref="G4:G5"/>
    <mergeCell ref="H4:H5"/>
    <mergeCell ref="I4:I5"/>
    <mergeCell ref="J4:J5"/>
    <mergeCell ref="K4:K5"/>
    <mergeCell ref="A36:K36"/>
    <mergeCell ref="A2:K2"/>
    <mergeCell ref="I28:I33"/>
    <mergeCell ref="J28:J33"/>
    <mergeCell ref="K28:K33"/>
    <mergeCell ref="I16:I18"/>
    <mergeCell ref="J16:J18"/>
    <mergeCell ref="K16:K18"/>
    <mergeCell ref="I19:I20"/>
    <mergeCell ref="J19:J20"/>
    <mergeCell ref="K19:K20"/>
    <mergeCell ref="I21:I22"/>
    <mergeCell ref="J21:J22"/>
    <mergeCell ref="K21:K22"/>
    <mergeCell ref="I23:I24"/>
    <mergeCell ref="J23:J24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7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view="pageBreakPreview" zoomScale="60" zoomScaleNormal="100" workbookViewId="0">
      <selection activeCell="H38" sqref="H38"/>
    </sheetView>
  </sheetViews>
  <sheetFormatPr defaultColWidth="9.140625" defaultRowHeight="15" x14ac:dyDescent="0.25"/>
  <cols>
    <col min="1" max="1" width="9.140625" style="243"/>
    <col min="2" max="2" width="38.42578125" style="243" customWidth="1"/>
    <col min="3" max="3" width="9.140625" style="243"/>
    <col min="4" max="4" width="14.5703125" style="243" customWidth="1"/>
    <col min="5" max="5" width="15.42578125" style="243" customWidth="1"/>
    <col min="6" max="6" width="16.28515625" style="243" customWidth="1"/>
    <col min="7" max="7" width="15.5703125" style="243" customWidth="1"/>
    <col min="8" max="8" width="22.7109375" style="243" customWidth="1"/>
    <col min="9" max="9" width="16.140625" style="243" customWidth="1"/>
    <col min="10" max="16384" width="9.140625" style="243"/>
  </cols>
  <sheetData>
    <row r="1" spans="1:9" x14ac:dyDescent="0.25">
      <c r="I1" s="243" t="s">
        <v>338</v>
      </c>
    </row>
    <row r="2" spans="1:9" ht="30" customHeight="1" x14ac:dyDescent="0.25">
      <c r="A2" s="543" t="s">
        <v>284</v>
      </c>
      <c r="B2" s="544"/>
      <c r="C2" s="544"/>
      <c r="D2" s="544"/>
      <c r="E2" s="544"/>
      <c r="F2" s="544"/>
      <c r="G2" s="544"/>
      <c r="H2" s="544"/>
      <c r="I2" s="544"/>
    </row>
    <row r="3" spans="1:9" ht="16.5" thickBot="1" x14ac:dyDescent="0.3">
      <c r="A3" s="342"/>
      <c r="B3" s="342"/>
      <c r="C3" s="342"/>
      <c r="D3" s="342"/>
      <c r="E3" s="342"/>
      <c r="F3" s="342"/>
      <c r="G3" s="342"/>
      <c r="H3" s="342"/>
      <c r="I3" s="342"/>
    </row>
    <row r="4" spans="1:9" ht="19.5" customHeight="1" x14ac:dyDescent="0.25">
      <c r="A4" s="545" t="s">
        <v>103</v>
      </c>
      <c r="B4" s="547" t="s">
        <v>9</v>
      </c>
      <c r="C4" s="547" t="s">
        <v>10</v>
      </c>
      <c r="D4" s="549" t="s">
        <v>105</v>
      </c>
      <c r="E4" s="549" t="s">
        <v>104</v>
      </c>
      <c r="F4" s="549"/>
      <c r="G4" s="549"/>
      <c r="H4" s="551" t="s">
        <v>16</v>
      </c>
      <c r="I4" s="553" t="s">
        <v>17</v>
      </c>
    </row>
    <row r="5" spans="1:9" ht="20.25" customHeight="1" x14ac:dyDescent="0.25">
      <c r="A5" s="546"/>
      <c r="B5" s="548"/>
      <c r="C5" s="548"/>
      <c r="D5" s="550"/>
      <c r="E5" s="343" t="s">
        <v>13</v>
      </c>
      <c r="F5" s="343" t="s">
        <v>14</v>
      </c>
      <c r="G5" s="343" t="s">
        <v>15</v>
      </c>
      <c r="H5" s="552"/>
      <c r="I5" s="554"/>
    </row>
    <row r="6" spans="1:9" ht="31.5" customHeight="1" x14ac:dyDescent="0.25">
      <c r="A6" s="175">
        <v>1</v>
      </c>
      <c r="B6" s="13" t="s">
        <v>106</v>
      </c>
      <c r="C6" s="12">
        <v>1</v>
      </c>
      <c r="D6" s="14">
        <v>35300</v>
      </c>
      <c r="E6" s="168">
        <v>8.58</v>
      </c>
      <c r="F6" s="168">
        <v>3.34</v>
      </c>
      <c r="G6" s="168">
        <v>3.28</v>
      </c>
      <c r="H6" s="340" t="s">
        <v>173</v>
      </c>
      <c r="I6" s="176">
        <v>1</v>
      </c>
    </row>
    <row r="7" spans="1:9" x14ac:dyDescent="0.25">
      <c r="A7" s="177">
        <v>2</v>
      </c>
      <c r="B7" s="170" t="s">
        <v>108</v>
      </c>
      <c r="C7" s="169">
        <v>1</v>
      </c>
      <c r="D7" s="172">
        <v>14100</v>
      </c>
      <c r="E7" s="171">
        <v>7.91</v>
      </c>
      <c r="F7" s="171">
        <v>1.37</v>
      </c>
      <c r="G7" s="171">
        <v>1.45</v>
      </c>
      <c r="H7" s="535" t="s">
        <v>440</v>
      </c>
      <c r="I7" s="532">
        <v>1</v>
      </c>
    </row>
    <row r="8" spans="1:9" ht="18.75" customHeight="1" x14ac:dyDescent="0.25">
      <c r="A8" s="177">
        <v>6</v>
      </c>
      <c r="B8" s="170" t="s">
        <v>115</v>
      </c>
      <c r="C8" s="169">
        <v>1</v>
      </c>
      <c r="D8" s="172">
        <v>8900</v>
      </c>
      <c r="E8" s="171">
        <v>3.9</v>
      </c>
      <c r="F8" s="171">
        <v>1.32</v>
      </c>
      <c r="G8" s="171">
        <v>0.61</v>
      </c>
      <c r="H8" s="535"/>
      <c r="I8" s="532"/>
    </row>
    <row r="9" spans="1:9" x14ac:dyDescent="0.25">
      <c r="A9" s="175">
        <v>3</v>
      </c>
      <c r="B9" s="15" t="s">
        <v>110</v>
      </c>
      <c r="C9" s="12">
        <v>1</v>
      </c>
      <c r="D9" s="14">
        <v>14100</v>
      </c>
      <c r="E9" s="168">
        <v>7.91</v>
      </c>
      <c r="F9" s="168">
        <v>1.37</v>
      </c>
      <c r="G9" s="168">
        <v>1.45</v>
      </c>
      <c r="H9" s="536" t="s">
        <v>441</v>
      </c>
      <c r="I9" s="530">
        <v>1</v>
      </c>
    </row>
    <row r="10" spans="1:9" x14ac:dyDescent="0.25">
      <c r="A10" s="175">
        <v>7</v>
      </c>
      <c r="B10" s="15" t="s">
        <v>116</v>
      </c>
      <c r="C10" s="12">
        <v>1</v>
      </c>
      <c r="D10" s="14">
        <v>8900</v>
      </c>
      <c r="E10" s="168">
        <v>3.9</v>
      </c>
      <c r="F10" s="168">
        <v>1.32</v>
      </c>
      <c r="G10" s="168">
        <v>0.61</v>
      </c>
      <c r="H10" s="536"/>
      <c r="I10" s="530"/>
    </row>
    <row r="11" spans="1:9" ht="15" customHeight="1" x14ac:dyDescent="0.25">
      <c r="A11" s="177">
        <v>4</v>
      </c>
      <c r="B11" s="170" t="s">
        <v>111</v>
      </c>
      <c r="C11" s="169">
        <v>1</v>
      </c>
      <c r="D11" s="172">
        <v>9400</v>
      </c>
      <c r="E11" s="171">
        <v>3.9</v>
      </c>
      <c r="F11" s="171">
        <v>1.32</v>
      </c>
      <c r="G11" s="171">
        <v>0.89</v>
      </c>
      <c r="H11" s="537" t="s">
        <v>442</v>
      </c>
      <c r="I11" s="540">
        <v>1</v>
      </c>
    </row>
    <row r="12" spans="1:9" ht="15.75" customHeight="1" x14ac:dyDescent="0.25">
      <c r="A12" s="177">
        <v>5</v>
      </c>
      <c r="B12" s="170" t="s">
        <v>113</v>
      </c>
      <c r="C12" s="169">
        <v>1</v>
      </c>
      <c r="D12" s="172">
        <v>8900</v>
      </c>
      <c r="E12" s="171">
        <v>3.9</v>
      </c>
      <c r="F12" s="171">
        <v>1.32</v>
      </c>
      <c r="G12" s="171">
        <v>0.61</v>
      </c>
      <c r="H12" s="538"/>
      <c r="I12" s="541"/>
    </row>
    <row r="13" spans="1:9" x14ac:dyDescent="0.25">
      <c r="A13" s="177">
        <v>22</v>
      </c>
      <c r="B13" s="349" t="s">
        <v>132</v>
      </c>
      <c r="C13" s="169">
        <v>1</v>
      </c>
      <c r="D13" s="172">
        <v>1800</v>
      </c>
      <c r="E13" s="171">
        <v>2.7</v>
      </c>
      <c r="F13" s="171">
        <v>1.41</v>
      </c>
      <c r="G13" s="171">
        <v>0.82</v>
      </c>
      <c r="H13" s="539"/>
      <c r="I13" s="542"/>
    </row>
    <row r="14" spans="1:9" x14ac:dyDescent="0.25">
      <c r="A14" s="175">
        <v>9</v>
      </c>
      <c r="B14" s="15" t="s">
        <v>118</v>
      </c>
      <c r="C14" s="12">
        <v>1</v>
      </c>
      <c r="D14" s="14">
        <v>2250</v>
      </c>
      <c r="E14" s="168">
        <v>8.15</v>
      </c>
      <c r="F14" s="168">
        <v>1.97</v>
      </c>
      <c r="G14" s="168">
        <v>2.42</v>
      </c>
      <c r="H14" s="529" t="s">
        <v>82</v>
      </c>
      <c r="I14" s="530">
        <v>1</v>
      </c>
    </row>
    <row r="15" spans="1:9" x14ac:dyDescent="0.25">
      <c r="A15" s="175">
        <v>20</v>
      </c>
      <c r="B15" s="15" t="s">
        <v>131</v>
      </c>
      <c r="C15" s="12">
        <v>1</v>
      </c>
      <c r="D15" s="12">
        <v>510</v>
      </c>
      <c r="E15" s="168">
        <v>3.12</v>
      </c>
      <c r="F15" s="168">
        <v>1.97</v>
      </c>
      <c r="G15" s="168">
        <v>2.08</v>
      </c>
      <c r="H15" s="529"/>
      <c r="I15" s="530"/>
    </row>
    <row r="16" spans="1:9" x14ac:dyDescent="0.25">
      <c r="A16" s="177">
        <v>10</v>
      </c>
      <c r="B16" s="170" t="s">
        <v>119</v>
      </c>
      <c r="C16" s="169">
        <v>1</v>
      </c>
      <c r="D16" s="172">
        <v>2850</v>
      </c>
      <c r="E16" s="171">
        <v>7.78</v>
      </c>
      <c r="F16" s="171">
        <v>1.97</v>
      </c>
      <c r="G16" s="171">
        <v>2.39</v>
      </c>
      <c r="H16" s="531" t="s">
        <v>82</v>
      </c>
      <c r="I16" s="532">
        <v>1</v>
      </c>
    </row>
    <row r="17" spans="1:11" x14ac:dyDescent="0.25">
      <c r="A17" s="177">
        <v>21</v>
      </c>
      <c r="B17" s="170" t="s">
        <v>131</v>
      </c>
      <c r="C17" s="169">
        <v>1</v>
      </c>
      <c r="D17" s="169">
        <v>510</v>
      </c>
      <c r="E17" s="171">
        <v>3.12</v>
      </c>
      <c r="F17" s="171">
        <v>1.97</v>
      </c>
      <c r="G17" s="171">
        <v>2.08</v>
      </c>
      <c r="H17" s="531"/>
      <c r="I17" s="532"/>
    </row>
    <row r="18" spans="1:11" x14ac:dyDescent="0.25">
      <c r="A18" s="175">
        <v>12</v>
      </c>
      <c r="B18" s="15" t="s">
        <v>123</v>
      </c>
      <c r="C18" s="12" t="s">
        <v>97</v>
      </c>
      <c r="D18" s="12">
        <v>600</v>
      </c>
      <c r="E18" s="168">
        <v>5.12</v>
      </c>
      <c r="F18" s="168">
        <v>1.05</v>
      </c>
      <c r="G18" s="168">
        <v>1.1200000000000001</v>
      </c>
      <c r="H18" s="523" t="s">
        <v>21</v>
      </c>
      <c r="I18" s="526">
        <v>1</v>
      </c>
    </row>
    <row r="19" spans="1:11" x14ac:dyDescent="0.25">
      <c r="A19" s="175">
        <v>13</v>
      </c>
      <c r="B19" s="15" t="s">
        <v>124</v>
      </c>
      <c r="C19" s="12" t="s">
        <v>97</v>
      </c>
      <c r="D19" s="12">
        <v>300</v>
      </c>
      <c r="E19" s="168">
        <v>5.43</v>
      </c>
      <c r="F19" s="168">
        <v>1.02</v>
      </c>
      <c r="G19" s="168">
        <v>0.92</v>
      </c>
      <c r="H19" s="524"/>
      <c r="I19" s="527"/>
    </row>
    <row r="20" spans="1:11" x14ac:dyDescent="0.25">
      <c r="A20" s="175">
        <v>19</v>
      </c>
      <c r="B20" s="15" t="s">
        <v>129</v>
      </c>
      <c r="C20" s="12">
        <v>1</v>
      </c>
      <c r="D20" s="12">
        <v>820</v>
      </c>
      <c r="E20" s="168">
        <v>6.12</v>
      </c>
      <c r="F20" s="168">
        <v>1.97</v>
      </c>
      <c r="G20" s="168">
        <v>2.08</v>
      </c>
      <c r="H20" s="524"/>
      <c r="I20" s="527"/>
    </row>
    <row r="21" spans="1:11" x14ac:dyDescent="0.25">
      <c r="A21" s="175">
        <v>27</v>
      </c>
      <c r="B21" s="350" t="s">
        <v>142</v>
      </c>
      <c r="C21" s="351">
        <v>1</v>
      </c>
      <c r="D21" s="16">
        <v>450</v>
      </c>
      <c r="E21" s="168">
        <v>1.5</v>
      </c>
      <c r="F21" s="168">
        <v>1.1200000000000001</v>
      </c>
      <c r="G21" s="168">
        <v>0.9</v>
      </c>
      <c r="H21" s="533"/>
      <c r="I21" s="534"/>
    </row>
    <row r="22" spans="1:11" x14ac:dyDescent="0.25">
      <c r="A22" s="352">
        <v>14</v>
      </c>
      <c r="B22" s="353" t="s">
        <v>127</v>
      </c>
      <c r="C22" s="354">
        <v>5</v>
      </c>
      <c r="D22" s="355">
        <v>1150</v>
      </c>
      <c r="E22" s="356">
        <v>9.1199999999999992</v>
      </c>
      <c r="F22" s="356">
        <v>1.97</v>
      </c>
      <c r="G22" s="356">
        <v>2.08</v>
      </c>
      <c r="H22" s="357" t="s">
        <v>82</v>
      </c>
      <c r="I22" s="341">
        <v>5</v>
      </c>
    </row>
    <row r="23" spans="1:11" x14ac:dyDescent="0.25">
      <c r="A23" s="358">
        <v>8</v>
      </c>
      <c r="B23" s="359" t="s">
        <v>117</v>
      </c>
      <c r="C23" s="351">
        <v>1</v>
      </c>
      <c r="D23" s="16">
        <v>8900</v>
      </c>
      <c r="E23" s="168">
        <v>3.9</v>
      </c>
      <c r="F23" s="168">
        <v>1.32</v>
      </c>
      <c r="G23" s="168">
        <v>0.61</v>
      </c>
      <c r="H23" s="523" t="s">
        <v>82</v>
      </c>
      <c r="I23" s="526">
        <v>1</v>
      </c>
    </row>
    <row r="24" spans="1:11" ht="25.5" x14ac:dyDescent="0.25">
      <c r="A24" s="175">
        <v>11</v>
      </c>
      <c r="B24" s="13" t="s">
        <v>121</v>
      </c>
      <c r="C24" s="12" t="s">
        <v>122</v>
      </c>
      <c r="D24" s="14">
        <v>2400</v>
      </c>
      <c r="E24" s="168">
        <v>1.8</v>
      </c>
      <c r="F24" s="168">
        <v>1.8</v>
      </c>
      <c r="G24" s="168">
        <v>1.33</v>
      </c>
      <c r="H24" s="524"/>
      <c r="I24" s="527"/>
    </row>
    <row r="25" spans="1:11" x14ac:dyDescent="0.25">
      <c r="A25" s="358">
        <v>23</v>
      </c>
      <c r="B25" s="350" t="s">
        <v>134</v>
      </c>
      <c r="C25" s="351">
        <v>1</v>
      </c>
      <c r="D25" s="16">
        <v>1500</v>
      </c>
      <c r="E25" s="168">
        <v>2.1800000000000002</v>
      </c>
      <c r="F25" s="168">
        <v>0.83</v>
      </c>
      <c r="G25" s="168">
        <v>0.64</v>
      </c>
      <c r="H25" s="524"/>
      <c r="I25" s="527"/>
    </row>
    <row r="26" spans="1:11" x14ac:dyDescent="0.25">
      <c r="A26" s="175">
        <v>24</v>
      </c>
      <c r="B26" s="13" t="s">
        <v>135</v>
      </c>
      <c r="C26" s="12">
        <v>1</v>
      </c>
      <c r="D26" s="14">
        <v>1000</v>
      </c>
      <c r="E26" s="168">
        <v>2</v>
      </c>
      <c r="F26" s="168">
        <v>0.8</v>
      </c>
      <c r="G26" s="168">
        <v>0.5</v>
      </c>
      <c r="H26" s="524"/>
      <c r="I26" s="527"/>
    </row>
    <row r="27" spans="1:11" x14ac:dyDescent="0.25">
      <c r="A27" s="175">
        <v>25</v>
      </c>
      <c r="B27" s="13" t="s">
        <v>139</v>
      </c>
      <c r="C27" s="12">
        <v>1</v>
      </c>
      <c r="D27" s="14">
        <v>800</v>
      </c>
      <c r="E27" s="168">
        <v>1.81</v>
      </c>
      <c r="F27" s="168">
        <v>0.8</v>
      </c>
      <c r="G27" s="168">
        <v>0.5</v>
      </c>
      <c r="H27" s="524"/>
      <c r="I27" s="527"/>
    </row>
    <row r="28" spans="1:11" x14ac:dyDescent="0.25">
      <c r="A28" s="175">
        <v>26</v>
      </c>
      <c r="B28" s="13" t="s">
        <v>141</v>
      </c>
      <c r="C28" s="12">
        <v>1</v>
      </c>
      <c r="D28" s="16">
        <v>400</v>
      </c>
      <c r="E28" s="168">
        <v>1.1000000000000001</v>
      </c>
      <c r="F28" s="168">
        <v>0.5</v>
      </c>
      <c r="G28" s="168">
        <v>0.45</v>
      </c>
      <c r="H28" s="524"/>
      <c r="I28" s="527"/>
    </row>
    <row r="29" spans="1:11" ht="15.75" thickBot="1" x14ac:dyDescent="0.3">
      <c r="A29" s="178"/>
      <c r="B29" s="179"/>
      <c r="C29" s="180"/>
      <c r="D29" s="181"/>
      <c r="E29" s="182"/>
      <c r="F29" s="182"/>
      <c r="G29" s="182"/>
      <c r="H29" s="525"/>
      <c r="I29" s="528"/>
    </row>
    <row r="30" spans="1:11" ht="18.75" x14ac:dyDescent="0.25">
      <c r="H30" s="173" t="s">
        <v>305</v>
      </c>
      <c r="I30" s="174">
        <f>SUM(I6:I23)</f>
        <v>13</v>
      </c>
    </row>
    <row r="32" spans="1:11" s="298" customFormat="1" x14ac:dyDescent="0.25">
      <c r="A32" s="439" t="s">
        <v>415</v>
      </c>
      <c r="B32" s="439"/>
      <c r="C32" s="439"/>
      <c r="D32" s="439"/>
      <c r="E32" s="439"/>
      <c r="F32" s="439"/>
      <c r="G32" s="439"/>
      <c r="H32" s="439"/>
      <c r="I32" s="439"/>
      <c r="J32" s="439"/>
      <c r="K32" s="439"/>
    </row>
  </sheetData>
  <mergeCells count="23">
    <mergeCell ref="A2:I2"/>
    <mergeCell ref="A4:A5"/>
    <mergeCell ref="B4:B5"/>
    <mergeCell ref="C4:C5"/>
    <mergeCell ref="D4:D5"/>
    <mergeCell ref="E4:G4"/>
    <mergeCell ref="H4:H5"/>
    <mergeCell ref="I4:I5"/>
    <mergeCell ref="H7:H8"/>
    <mergeCell ref="I7:I8"/>
    <mergeCell ref="H9:H10"/>
    <mergeCell ref="I9:I10"/>
    <mergeCell ref="H11:H13"/>
    <mergeCell ref="I11:I13"/>
    <mergeCell ref="A32:K32"/>
    <mergeCell ref="H23:H29"/>
    <mergeCell ref="I23:I29"/>
    <mergeCell ref="H14:H15"/>
    <mergeCell ref="I14:I15"/>
    <mergeCell ref="H16:H17"/>
    <mergeCell ref="I16:I17"/>
    <mergeCell ref="H18:H21"/>
    <mergeCell ref="I18:I21"/>
  </mergeCells>
  <pageMargins left="0.51181102362204722" right="0.11811023622047245" top="0.74803149606299213" bottom="0.55118110236220474" header="0.31496062992125984" footer="0.31496062992125984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zoomScale="80" zoomScaleNormal="100" zoomScaleSheetLayoutView="80" workbookViewId="0">
      <selection activeCell="A34" sqref="A34:XFD34"/>
    </sheetView>
  </sheetViews>
  <sheetFormatPr defaultColWidth="9.140625" defaultRowHeight="15" x14ac:dyDescent="0.25"/>
  <cols>
    <col min="1" max="1" width="9.140625" style="243"/>
    <col min="2" max="2" width="47.140625" style="243" customWidth="1"/>
    <col min="3" max="3" width="9.140625" style="243"/>
    <col min="4" max="5" width="14" style="243" customWidth="1"/>
    <col min="6" max="6" width="9.140625" style="243"/>
    <col min="7" max="7" width="14.42578125" style="243" customWidth="1"/>
    <col min="8" max="8" width="12.7109375" style="243" customWidth="1"/>
    <col min="9" max="9" width="14.5703125" style="1" customWidth="1"/>
    <col min="10" max="10" width="16.85546875" style="243" customWidth="1"/>
    <col min="11" max="11" width="16.140625" style="243" customWidth="1"/>
    <col min="12" max="16384" width="9.140625" style="243"/>
  </cols>
  <sheetData>
    <row r="1" spans="1:11" x14ac:dyDescent="0.25">
      <c r="I1" s="220"/>
      <c r="J1" s="243" t="s">
        <v>338</v>
      </c>
    </row>
    <row r="2" spans="1:11" ht="36.75" customHeight="1" thickBot="1" x14ac:dyDescent="0.3">
      <c r="A2" s="583" t="s">
        <v>285</v>
      </c>
      <c r="B2" s="583"/>
      <c r="C2" s="583"/>
      <c r="D2" s="583"/>
      <c r="E2" s="583"/>
      <c r="F2" s="583"/>
      <c r="G2" s="583"/>
      <c r="H2" s="583"/>
      <c r="I2" s="583"/>
      <c r="J2" s="583"/>
    </row>
    <row r="3" spans="1:11" ht="20.25" customHeight="1" x14ac:dyDescent="0.25">
      <c r="A3" s="587" t="s">
        <v>103</v>
      </c>
      <c r="B3" s="589" t="s">
        <v>144</v>
      </c>
      <c r="C3" s="589" t="s">
        <v>145</v>
      </c>
      <c r="D3" s="591" t="s">
        <v>146</v>
      </c>
      <c r="E3" s="591" t="s">
        <v>398</v>
      </c>
      <c r="F3" s="589" t="s">
        <v>147</v>
      </c>
      <c r="G3" s="589"/>
      <c r="H3" s="589"/>
      <c r="I3" s="579" t="s">
        <v>378</v>
      </c>
      <c r="J3" s="579" t="s">
        <v>379</v>
      </c>
      <c r="K3" s="581" t="s">
        <v>380</v>
      </c>
    </row>
    <row r="4" spans="1:11" ht="30" customHeight="1" thickBot="1" x14ac:dyDescent="0.3">
      <c r="A4" s="588"/>
      <c r="B4" s="590"/>
      <c r="C4" s="590"/>
      <c r="D4" s="592"/>
      <c r="E4" s="592"/>
      <c r="F4" s="165" t="s">
        <v>148</v>
      </c>
      <c r="G4" s="165" t="s">
        <v>149</v>
      </c>
      <c r="H4" s="165" t="s">
        <v>150</v>
      </c>
      <c r="I4" s="580"/>
      <c r="J4" s="580"/>
      <c r="K4" s="582"/>
    </row>
    <row r="5" spans="1:11" ht="32.25" customHeight="1" x14ac:dyDescent="0.25">
      <c r="A5" s="17">
        <v>1</v>
      </c>
      <c r="B5" s="18" t="s">
        <v>151</v>
      </c>
      <c r="C5" s="238">
        <v>1</v>
      </c>
      <c r="D5" s="19">
        <v>28600</v>
      </c>
      <c r="E5" s="19">
        <f>D5*C5</f>
        <v>28600</v>
      </c>
      <c r="F5" s="20">
        <v>9.02</v>
      </c>
      <c r="G5" s="21">
        <v>3.3</v>
      </c>
      <c r="H5" s="21">
        <v>3.4</v>
      </c>
      <c r="I5" s="206">
        <v>1</v>
      </c>
      <c r="J5" s="360" t="s">
        <v>381</v>
      </c>
      <c r="K5" s="207" t="s">
        <v>382</v>
      </c>
    </row>
    <row r="6" spans="1:11" ht="18" customHeight="1" x14ac:dyDescent="0.25">
      <c r="A6" s="198">
        <v>2</v>
      </c>
      <c r="B6" s="199" t="s">
        <v>174</v>
      </c>
      <c r="C6" s="200">
        <v>1</v>
      </c>
      <c r="D6" s="201">
        <v>17250</v>
      </c>
      <c r="E6" s="201">
        <f t="shared" ref="E6:E31" si="0">D6*C6</f>
        <v>17250</v>
      </c>
      <c r="F6" s="202">
        <v>7.97</v>
      </c>
      <c r="G6" s="202">
        <v>1.2</v>
      </c>
      <c r="H6" s="203">
        <v>1.2</v>
      </c>
      <c r="I6" s="564">
        <v>1</v>
      </c>
      <c r="J6" s="567" t="s">
        <v>21</v>
      </c>
      <c r="K6" s="570" t="s">
        <v>383</v>
      </c>
    </row>
    <row r="7" spans="1:11" x14ac:dyDescent="0.25">
      <c r="A7" s="198">
        <v>4</v>
      </c>
      <c r="B7" s="199" t="s">
        <v>94</v>
      </c>
      <c r="C7" s="200">
        <v>1</v>
      </c>
      <c r="D7" s="204">
        <v>4130</v>
      </c>
      <c r="E7" s="204">
        <f t="shared" si="0"/>
        <v>4130</v>
      </c>
      <c r="F7" s="202">
        <v>3.55</v>
      </c>
      <c r="G7" s="202">
        <v>1.4</v>
      </c>
      <c r="H7" s="202">
        <v>0.54</v>
      </c>
      <c r="I7" s="566"/>
      <c r="J7" s="569"/>
      <c r="K7" s="572"/>
    </row>
    <row r="8" spans="1:11" ht="18.75" customHeight="1" x14ac:dyDescent="0.25">
      <c r="A8" s="22">
        <v>3</v>
      </c>
      <c r="B8" s="23" t="s">
        <v>152</v>
      </c>
      <c r="C8" s="239">
        <v>1</v>
      </c>
      <c r="D8" s="24">
        <v>17250</v>
      </c>
      <c r="E8" s="24">
        <f t="shared" si="0"/>
        <v>17250</v>
      </c>
      <c r="F8" s="25">
        <v>7.97</v>
      </c>
      <c r="G8" s="25">
        <v>1.2</v>
      </c>
      <c r="H8" s="26">
        <v>1.2</v>
      </c>
      <c r="I8" s="555">
        <v>1</v>
      </c>
      <c r="J8" s="558" t="s">
        <v>21</v>
      </c>
      <c r="K8" s="561" t="s">
        <v>383</v>
      </c>
    </row>
    <row r="9" spans="1:11" ht="15.75" customHeight="1" x14ac:dyDescent="0.25">
      <c r="A9" s="22">
        <v>18</v>
      </c>
      <c r="B9" s="23" t="s">
        <v>164</v>
      </c>
      <c r="C9" s="239">
        <v>1</v>
      </c>
      <c r="D9" s="24">
        <v>829</v>
      </c>
      <c r="E9" s="24">
        <f t="shared" si="0"/>
        <v>829</v>
      </c>
      <c r="F9" s="26">
        <v>1.83</v>
      </c>
      <c r="G9" s="25">
        <v>0.74</v>
      </c>
      <c r="H9" s="25">
        <v>0.41</v>
      </c>
      <c r="I9" s="556"/>
      <c r="J9" s="559"/>
      <c r="K9" s="562"/>
    </row>
    <row r="10" spans="1:11" ht="15" customHeight="1" x14ac:dyDescent="0.25">
      <c r="A10" s="22">
        <v>19</v>
      </c>
      <c r="B10" s="23" t="s">
        <v>165</v>
      </c>
      <c r="C10" s="239">
        <v>1</v>
      </c>
      <c r="D10" s="28">
        <v>1660</v>
      </c>
      <c r="E10" s="28">
        <f>D10*C10</f>
        <v>1660</v>
      </c>
      <c r="F10" s="25">
        <v>2.0299999999999998</v>
      </c>
      <c r="G10" s="25">
        <v>0.85</v>
      </c>
      <c r="H10" s="25">
        <v>0.74</v>
      </c>
      <c r="I10" s="556"/>
      <c r="J10" s="559"/>
      <c r="K10" s="562"/>
    </row>
    <row r="11" spans="1:11" ht="15" customHeight="1" x14ac:dyDescent="0.25">
      <c r="A11" s="22">
        <v>20</v>
      </c>
      <c r="B11" s="23" t="s">
        <v>166</v>
      </c>
      <c r="C11" s="239">
        <v>1</v>
      </c>
      <c r="D11" s="28">
        <v>1910</v>
      </c>
      <c r="E11" s="28">
        <f>D11*C11</f>
        <v>1910</v>
      </c>
      <c r="F11" s="25">
        <v>2.2200000000000002</v>
      </c>
      <c r="G11" s="25">
        <v>0.78</v>
      </c>
      <c r="H11" s="25">
        <v>0.74</v>
      </c>
      <c r="I11" s="585"/>
      <c r="J11" s="584"/>
      <c r="K11" s="586"/>
    </row>
    <row r="12" spans="1:11" x14ac:dyDescent="0.25">
      <c r="A12" s="198">
        <v>5</v>
      </c>
      <c r="B12" s="199" t="s">
        <v>94</v>
      </c>
      <c r="C12" s="200">
        <v>2</v>
      </c>
      <c r="D12" s="204">
        <v>7500</v>
      </c>
      <c r="E12" s="204">
        <f t="shared" si="0"/>
        <v>15000</v>
      </c>
      <c r="F12" s="202">
        <v>3.55</v>
      </c>
      <c r="G12" s="202">
        <v>1.4</v>
      </c>
      <c r="H12" s="202">
        <v>0.54</v>
      </c>
      <c r="I12" s="573">
        <v>1</v>
      </c>
      <c r="J12" s="574" t="s">
        <v>82</v>
      </c>
      <c r="K12" s="575" t="s">
        <v>384</v>
      </c>
    </row>
    <row r="13" spans="1:11" ht="17.25" customHeight="1" x14ac:dyDescent="0.25">
      <c r="A13" s="198">
        <v>6</v>
      </c>
      <c r="B13" s="199" t="s">
        <v>94</v>
      </c>
      <c r="C13" s="200">
        <v>1</v>
      </c>
      <c r="D13" s="204">
        <v>5820</v>
      </c>
      <c r="E13" s="204">
        <f t="shared" si="0"/>
        <v>5820</v>
      </c>
      <c r="F13" s="202">
        <v>3.55</v>
      </c>
      <c r="G13" s="202">
        <v>1.4</v>
      </c>
      <c r="H13" s="202">
        <v>0.37</v>
      </c>
      <c r="I13" s="573"/>
      <c r="J13" s="574"/>
      <c r="K13" s="575"/>
    </row>
    <row r="14" spans="1:11" ht="15" customHeight="1" x14ac:dyDescent="0.25">
      <c r="A14" s="198">
        <v>21</v>
      </c>
      <c r="B14" s="199" t="s">
        <v>167</v>
      </c>
      <c r="C14" s="200">
        <v>1</v>
      </c>
      <c r="D14" s="204">
        <v>305</v>
      </c>
      <c r="E14" s="204">
        <f t="shared" si="0"/>
        <v>305</v>
      </c>
      <c r="F14" s="202">
        <v>1.6</v>
      </c>
      <c r="G14" s="202">
        <v>1.4</v>
      </c>
      <c r="H14" s="202">
        <v>1.1000000000000001</v>
      </c>
      <c r="I14" s="573"/>
      <c r="J14" s="574"/>
      <c r="K14" s="575"/>
    </row>
    <row r="15" spans="1:11" x14ac:dyDescent="0.25">
      <c r="A15" s="22">
        <v>7</v>
      </c>
      <c r="B15" s="23" t="s">
        <v>153</v>
      </c>
      <c r="C15" s="239">
        <v>1</v>
      </c>
      <c r="D15" s="28">
        <v>2565</v>
      </c>
      <c r="E15" s="28">
        <f t="shared" si="0"/>
        <v>2565</v>
      </c>
      <c r="F15" s="25">
        <v>8.1999999999999993</v>
      </c>
      <c r="G15" s="25">
        <v>1.85</v>
      </c>
      <c r="H15" s="25">
        <v>2.2999999999999998</v>
      </c>
      <c r="I15" s="555">
        <v>1</v>
      </c>
      <c r="J15" s="558" t="s">
        <v>82</v>
      </c>
      <c r="K15" s="216" t="s">
        <v>383</v>
      </c>
    </row>
    <row r="16" spans="1:11" x14ac:dyDescent="0.25">
      <c r="A16" s="22">
        <v>17</v>
      </c>
      <c r="B16" s="23" t="s">
        <v>163</v>
      </c>
      <c r="C16" s="239">
        <v>1</v>
      </c>
      <c r="D16" s="28">
        <v>295</v>
      </c>
      <c r="E16" s="28">
        <f t="shared" ref="E16" si="1">D16*C16</f>
        <v>295</v>
      </c>
      <c r="F16" s="25">
        <v>5.36</v>
      </c>
      <c r="G16" s="25">
        <v>1.01</v>
      </c>
      <c r="H16" s="25">
        <v>1.23</v>
      </c>
      <c r="I16" s="585"/>
      <c r="J16" s="584"/>
      <c r="K16" s="216"/>
    </row>
    <row r="17" spans="1:11" ht="18" customHeight="1" x14ac:dyDescent="0.25">
      <c r="A17" s="198">
        <v>9</v>
      </c>
      <c r="B17" s="199" t="s">
        <v>155</v>
      </c>
      <c r="C17" s="200">
        <v>2</v>
      </c>
      <c r="D17" s="204">
        <v>950</v>
      </c>
      <c r="E17" s="204">
        <f t="shared" si="0"/>
        <v>1900</v>
      </c>
      <c r="F17" s="202">
        <v>6.14</v>
      </c>
      <c r="G17" s="202">
        <v>1.82</v>
      </c>
      <c r="H17" s="202">
        <v>1.91</v>
      </c>
      <c r="I17" s="217">
        <v>1</v>
      </c>
      <c r="J17" s="361" t="s">
        <v>82</v>
      </c>
      <c r="K17" s="218" t="s">
        <v>383</v>
      </c>
    </row>
    <row r="18" spans="1:11" ht="15.75" customHeight="1" x14ac:dyDescent="0.25">
      <c r="A18" s="22">
        <v>10</v>
      </c>
      <c r="B18" s="23" t="s">
        <v>156</v>
      </c>
      <c r="C18" s="239">
        <v>1</v>
      </c>
      <c r="D18" s="28">
        <v>1344</v>
      </c>
      <c r="E18" s="28">
        <f t="shared" si="0"/>
        <v>1344</v>
      </c>
      <c r="F18" s="25">
        <v>9.14</v>
      </c>
      <c r="G18" s="25">
        <v>1.82</v>
      </c>
      <c r="H18" s="25">
        <v>1.91</v>
      </c>
      <c r="I18" s="576">
        <v>1</v>
      </c>
      <c r="J18" s="577" t="s">
        <v>82</v>
      </c>
      <c r="K18" s="578" t="s">
        <v>383</v>
      </c>
    </row>
    <row r="19" spans="1:11" ht="17.25" customHeight="1" x14ac:dyDescent="0.25">
      <c r="A19" s="22">
        <v>8</v>
      </c>
      <c r="B19" s="23" t="s">
        <v>154</v>
      </c>
      <c r="C19" s="239">
        <v>1</v>
      </c>
      <c r="D19" s="28">
        <v>532</v>
      </c>
      <c r="E19" s="28">
        <f t="shared" si="0"/>
        <v>532</v>
      </c>
      <c r="F19" s="25">
        <v>3.14</v>
      </c>
      <c r="G19" s="25">
        <v>1.82</v>
      </c>
      <c r="H19" s="25">
        <v>1.91</v>
      </c>
      <c r="I19" s="576"/>
      <c r="J19" s="577"/>
      <c r="K19" s="578"/>
    </row>
    <row r="20" spans="1:11" ht="16.5" customHeight="1" x14ac:dyDescent="0.25">
      <c r="A20" s="198">
        <v>11</v>
      </c>
      <c r="B20" s="199" t="s">
        <v>157</v>
      </c>
      <c r="C20" s="205">
        <v>3</v>
      </c>
      <c r="D20" s="205">
        <v>1304</v>
      </c>
      <c r="E20" s="205">
        <f t="shared" si="0"/>
        <v>3912</v>
      </c>
      <c r="F20" s="203">
        <v>12.14</v>
      </c>
      <c r="G20" s="202">
        <v>1.82</v>
      </c>
      <c r="H20" s="202">
        <v>1.91</v>
      </c>
      <c r="I20" s="217">
        <v>3</v>
      </c>
      <c r="J20" s="361" t="s">
        <v>82</v>
      </c>
      <c r="K20" s="218" t="s">
        <v>383</v>
      </c>
    </row>
    <row r="21" spans="1:11" ht="16.5" customHeight="1" x14ac:dyDescent="0.25">
      <c r="A21" s="22">
        <v>12</v>
      </c>
      <c r="B21" s="23" t="s">
        <v>158</v>
      </c>
      <c r="C21" s="29">
        <v>1</v>
      </c>
      <c r="D21" s="29">
        <v>1756</v>
      </c>
      <c r="E21" s="29">
        <f t="shared" si="0"/>
        <v>1756</v>
      </c>
      <c r="F21" s="26">
        <v>8.77</v>
      </c>
      <c r="G21" s="25">
        <v>1.82</v>
      </c>
      <c r="H21" s="25">
        <v>2.0099999999999998</v>
      </c>
      <c r="I21" s="555">
        <v>1</v>
      </c>
      <c r="J21" s="558" t="s">
        <v>82</v>
      </c>
      <c r="K21" s="561" t="s">
        <v>383</v>
      </c>
    </row>
    <row r="22" spans="1:11" x14ac:dyDescent="0.25">
      <c r="A22" s="22">
        <v>14</v>
      </c>
      <c r="B22" s="23" t="s">
        <v>160</v>
      </c>
      <c r="C22" s="29">
        <v>1</v>
      </c>
      <c r="D22" s="29">
        <v>217</v>
      </c>
      <c r="E22" s="29">
        <f t="shared" ref="E22" si="2">D22*C22</f>
        <v>217</v>
      </c>
      <c r="F22" s="25">
        <v>5.13</v>
      </c>
      <c r="G22" s="25">
        <v>1</v>
      </c>
      <c r="H22" s="25">
        <v>0.91</v>
      </c>
      <c r="I22" s="585"/>
      <c r="J22" s="584"/>
      <c r="K22" s="586"/>
    </row>
    <row r="23" spans="1:11" ht="18.75" customHeight="1" x14ac:dyDescent="0.25">
      <c r="A23" s="198">
        <v>13</v>
      </c>
      <c r="B23" s="199" t="s">
        <v>159</v>
      </c>
      <c r="C23" s="200">
        <v>1</v>
      </c>
      <c r="D23" s="204">
        <v>439</v>
      </c>
      <c r="E23" s="204">
        <f t="shared" si="0"/>
        <v>439</v>
      </c>
      <c r="F23" s="202">
        <v>5.45</v>
      </c>
      <c r="G23" s="202">
        <v>1.04</v>
      </c>
      <c r="H23" s="202">
        <v>0.6</v>
      </c>
      <c r="I23" s="564">
        <v>1</v>
      </c>
      <c r="J23" s="567" t="s">
        <v>21</v>
      </c>
      <c r="K23" s="570" t="s">
        <v>383</v>
      </c>
    </row>
    <row r="24" spans="1:11" ht="20.25" customHeight="1" x14ac:dyDescent="0.25">
      <c r="A24" s="198">
        <v>15</v>
      </c>
      <c r="B24" s="199" t="s">
        <v>161</v>
      </c>
      <c r="C24" s="200">
        <v>1</v>
      </c>
      <c r="D24" s="204">
        <v>113</v>
      </c>
      <c r="E24" s="204">
        <f t="shared" si="0"/>
        <v>113</v>
      </c>
      <c r="F24" s="202">
        <v>3.08</v>
      </c>
      <c r="G24" s="202">
        <v>1.01</v>
      </c>
      <c r="H24" s="202">
        <v>0.91</v>
      </c>
      <c r="I24" s="565"/>
      <c r="J24" s="568"/>
      <c r="K24" s="571"/>
    </row>
    <row r="25" spans="1:11" ht="17.25" customHeight="1" x14ac:dyDescent="0.25">
      <c r="A25" s="198">
        <v>16</v>
      </c>
      <c r="B25" s="199" t="s">
        <v>162</v>
      </c>
      <c r="C25" s="200">
        <v>3</v>
      </c>
      <c r="D25" s="204">
        <v>198</v>
      </c>
      <c r="E25" s="204">
        <f t="shared" si="0"/>
        <v>594</v>
      </c>
      <c r="F25" s="202">
        <v>6.08</v>
      </c>
      <c r="G25" s="202">
        <v>1.01</v>
      </c>
      <c r="H25" s="202">
        <v>0.91</v>
      </c>
      <c r="I25" s="566"/>
      <c r="J25" s="569"/>
      <c r="K25" s="572"/>
    </row>
    <row r="26" spans="1:11" ht="15.75" customHeight="1" x14ac:dyDescent="0.25">
      <c r="A26" s="22">
        <v>22</v>
      </c>
      <c r="B26" s="23" t="s">
        <v>40</v>
      </c>
      <c r="C26" s="239">
        <v>1</v>
      </c>
      <c r="D26" s="28">
        <v>3000</v>
      </c>
      <c r="E26" s="28">
        <f t="shared" si="0"/>
        <v>3000</v>
      </c>
      <c r="F26" s="25">
        <v>6.09</v>
      </c>
      <c r="G26" s="25">
        <v>2.4300000000000002</v>
      </c>
      <c r="H26" s="25">
        <v>2.59</v>
      </c>
      <c r="I26" s="555">
        <v>1</v>
      </c>
      <c r="J26" s="558" t="s">
        <v>82</v>
      </c>
      <c r="K26" s="561" t="s">
        <v>383</v>
      </c>
    </row>
    <row r="27" spans="1:11" x14ac:dyDescent="0.25">
      <c r="A27" s="22">
        <v>5</v>
      </c>
      <c r="B27" s="23" t="s">
        <v>94</v>
      </c>
      <c r="C27" s="239">
        <v>2</v>
      </c>
      <c r="D27" s="28">
        <v>7500</v>
      </c>
      <c r="E27" s="28">
        <f t="shared" si="0"/>
        <v>15000</v>
      </c>
      <c r="F27" s="25">
        <v>3.55</v>
      </c>
      <c r="G27" s="25">
        <v>1.4</v>
      </c>
      <c r="H27" s="25">
        <v>0.54</v>
      </c>
      <c r="I27" s="556"/>
      <c r="J27" s="559"/>
      <c r="K27" s="562"/>
    </row>
    <row r="28" spans="1:11" ht="16.5" customHeight="1" x14ac:dyDescent="0.25">
      <c r="A28" s="22">
        <v>23</v>
      </c>
      <c r="B28" s="23" t="s">
        <v>168</v>
      </c>
      <c r="C28" s="239" t="s">
        <v>97</v>
      </c>
      <c r="D28" s="28">
        <v>2300</v>
      </c>
      <c r="E28" s="28">
        <f>D28*1</f>
        <v>2300</v>
      </c>
      <c r="F28" s="26">
        <v>1.5</v>
      </c>
      <c r="G28" s="25">
        <v>0.75</v>
      </c>
      <c r="H28" s="25">
        <v>0.93</v>
      </c>
      <c r="I28" s="556"/>
      <c r="J28" s="559"/>
      <c r="K28" s="562"/>
    </row>
    <row r="29" spans="1:11" ht="15.75" customHeight="1" x14ac:dyDescent="0.25">
      <c r="A29" s="22">
        <v>24</v>
      </c>
      <c r="B29" s="23" t="s">
        <v>169</v>
      </c>
      <c r="C29" s="239" t="s">
        <v>97</v>
      </c>
      <c r="D29" s="28">
        <v>3028</v>
      </c>
      <c r="E29" s="28">
        <f t="shared" ref="E29" si="3">D29*1</f>
        <v>3028</v>
      </c>
      <c r="F29" s="25">
        <v>2.2999999999999998</v>
      </c>
      <c r="G29" s="25">
        <v>2.04</v>
      </c>
      <c r="H29" s="25">
        <v>1.21</v>
      </c>
      <c r="I29" s="556"/>
      <c r="J29" s="559"/>
      <c r="K29" s="562"/>
    </row>
    <row r="30" spans="1:11" ht="15.75" customHeight="1" x14ac:dyDescent="0.25">
      <c r="A30" s="22">
        <v>25</v>
      </c>
      <c r="B30" s="23" t="s">
        <v>72</v>
      </c>
      <c r="C30" s="239">
        <v>1</v>
      </c>
      <c r="D30" s="28">
        <v>20</v>
      </c>
      <c r="E30" s="28">
        <f t="shared" si="0"/>
        <v>20</v>
      </c>
      <c r="F30" s="25">
        <v>2.4500000000000002</v>
      </c>
      <c r="G30" s="25">
        <v>0.55000000000000004</v>
      </c>
      <c r="H30" s="25">
        <v>0.45</v>
      </c>
      <c r="I30" s="556"/>
      <c r="J30" s="559"/>
      <c r="K30" s="562"/>
    </row>
    <row r="31" spans="1:11" ht="15.75" thickBot="1" x14ac:dyDescent="0.3">
      <c r="A31" s="248">
        <v>26</v>
      </c>
      <c r="B31" s="249" t="s">
        <v>170</v>
      </c>
      <c r="C31" s="250">
        <v>1</v>
      </c>
      <c r="D31" s="250">
        <v>88</v>
      </c>
      <c r="E31" s="250">
        <f t="shared" si="0"/>
        <v>88</v>
      </c>
      <c r="F31" s="251">
        <v>2.4</v>
      </c>
      <c r="G31" s="251">
        <v>0.56999999999999995</v>
      </c>
      <c r="H31" s="251">
        <v>1.08</v>
      </c>
      <c r="I31" s="557"/>
      <c r="J31" s="560"/>
      <c r="K31" s="563"/>
    </row>
    <row r="32" spans="1:11" ht="15.75" x14ac:dyDescent="0.25">
      <c r="A32" s="221"/>
      <c r="B32" s="30"/>
      <c r="C32" s="221"/>
      <c r="D32" s="221"/>
      <c r="E32" s="291">
        <f>SUM(E5:E31)</f>
        <v>129857</v>
      </c>
      <c r="F32" s="221"/>
      <c r="G32" s="221"/>
      <c r="H32" s="166" t="s">
        <v>305</v>
      </c>
      <c r="I32" s="167">
        <f>SUM(I5:I31)</f>
        <v>13</v>
      </c>
      <c r="J32" s="221"/>
      <c r="K32" s="221"/>
    </row>
    <row r="33" spans="1:11" x14ac:dyDescent="0.25">
      <c r="A33" s="221"/>
      <c r="B33" s="30"/>
      <c r="C33" s="221"/>
      <c r="D33" s="221"/>
      <c r="E33" s="221"/>
      <c r="F33" s="221"/>
      <c r="G33" s="221"/>
      <c r="H33" s="221"/>
      <c r="I33" s="31"/>
    </row>
    <row r="34" spans="1:11" s="298" customFormat="1" x14ac:dyDescent="0.25">
      <c r="A34" s="439" t="s">
        <v>415</v>
      </c>
      <c r="B34" s="439"/>
      <c r="C34" s="439"/>
      <c r="D34" s="439"/>
      <c r="E34" s="439"/>
      <c r="F34" s="439"/>
      <c r="G34" s="439"/>
      <c r="H34" s="439"/>
      <c r="I34" s="439"/>
      <c r="J34" s="439"/>
      <c r="K34" s="439"/>
    </row>
  </sheetData>
  <mergeCells count="34">
    <mergeCell ref="A2:J2"/>
    <mergeCell ref="J21:J22"/>
    <mergeCell ref="I21:I22"/>
    <mergeCell ref="K21:K22"/>
    <mergeCell ref="J15:J16"/>
    <mergeCell ref="I15:I16"/>
    <mergeCell ref="I8:I11"/>
    <mergeCell ref="J8:J11"/>
    <mergeCell ref="K8:K11"/>
    <mergeCell ref="A3:A4"/>
    <mergeCell ref="B3:B4"/>
    <mergeCell ref="C3:C4"/>
    <mergeCell ref="D3:D4"/>
    <mergeCell ref="E3:E4"/>
    <mergeCell ref="F3:H3"/>
    <mergeCell ref="I3:I4"/>
    <mergeCell ref="J3:J4"/>
    <mergeCell ref="K3:K4"/>
    <mergeCell ref="I6:I7"/>
    <mergeCell ref="J6:J7"/>
    <mergeCell ref="K6:K7"/>
    <mergeCell ref="I12:I14"/>
    <mergeCell ref="J12:J14"/>
    <mergeCell ref="K12:K14"/>
    <mergeCell ref="I18:I19"/>
    <mergeCell ref="J18:J19"/>
    <mergeCell ref="K18:K19"/>
    <mergeCell ref="A34:K34"/>
    <mergeCell ref="I26:I31"/>
    <mergeCell ref="J26:J31"/>
    <mergeCell ref="K26:K31"/>
    <mergeCell ref="I23:I25"/>
    <mergeCell ref="J23:J25"/>
    <mergeCell ref="K23:K25"/>
  </mergeCells>
  <pageMargins left="0.51181102362204722" right="0.11811023622047245" top="0.74803149606299213" bottom="0.55118110236220474" header="0.31496062992125984" footer="0.31496062992125984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view="pageBreakPreview" topLeftCell="A3" zoomScale="80" zoomScaleNormal="100" zoomScaleSheetLayoutView="80" workbookViewId="0">
      <selection activeCell="A33" sqref="A33:XFD33"/>
    </sheetView>
  </sheetViews>
  <sheetFormatPr defaultColWidth="11.5703125" defaultRowHeight="14.25" x14ac:dyDescent="0.2"/>
  <cols>
    <col min="1" max="1" width="6.85546875" style="32" customWidth="1"/>
    <col min="2" max="2" width="39.140625" style="32" customWidth="1"/>
    <col min="3" max="3" width="6.5703125" style="32" customWidth="1"/>
    <col min="4" max="4" width="13.7109375" style="32" customWidth="1"/>
    <col min="5" max="6" width="15.28515625" style="32" customWidth="1"/>
    <col min="7" max="7" width="15.7109375" style="32" customWidth="1"/>
    <col min="8" max="10" width="15.28515625" style="32" hidden="1" customWidth="1"/>
    <col min="11" max="11" width="26.42578125" style="32" customWidth="1"/>
    <col min="12" max="12" width="15.42578125" style="32" customWidth="1"/>
    <col min="13" max="13" width="18.42578125" style="32" customWidth="1"/>
    <col min="14" max="14" width="10.7109375" style="41" customWidth="1"/>
    <col min="15" max="15" width="12.28515625" style="34" customWidth="1"/>
    <col min="16" max="16384" width="11.5703125" style="32"/>
  </cols>
  <sheetData>
    <row r="1" spans="1:16" ht="15" x14ac:dyDescent="0.25">
      <c r="L1" s="243" t="s">
        <v>338</v>
      </c>
      <c r="O1" s="66"/>
      <c r="P1" s="66"/>
    </row>
    <row r="2" spans="1:16" ht="22.5" customHeight="1" x14ac:dyDescent="0.2">
      <c r="A2" s="593" t="s">
        <v>286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405"/>
      <c r="O2" s="405"/>
    </row>
    <row r="3" spans="1:16" s="3" customFormat="1" ht="20.100000000000001" customHeight="1" thickBot="1" x14ac:dyDescent="0.3">
      <c r="A3" s="604"/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</row>
    <row r="4" spans="1:16" ht="21.75" customHeight="1" x14ac:dyDescent="0.2">
      <c r="A4" s="609" t="s">
        <v>103</v>
      </c>
      <c r="B4" s="605" t="s">
        <v>9</v>
      </c>
      <c r="C4" s="605" t="s">
        <v>175</v>
      </c>
      <c r="D4" s="605" t="s">
        <v>64</v>
      </c>
      <c r="E4" s="607" t="s">
        <v>403</v>
      </c>
      <c r="F4" s="608"/>
      <c r="G4" s="608"/>
      <c r="H4" s="607" t="s">
        <v>176</v>
      </c>
      <c r="I4" s="608"/>
      <c r="J4" s="608"/>
      <c r="K4" s="611" t="s">
        <v>16</v>
      </c>
      <c r="L4" s="611" t="s">
        <v>17</v>
      </c>
      <c r="M4" s="613" t="s">
        <v>359</v>
      </c>
    </row>
    <row r="5" spans="1:16" ht="23.25" customHeight="1" thickBot="1" x14ac:dyDescent="0.25">
      <c r="A5" s="610"/>
      <c r="B5" s="606"/>
      <c r="C5" s="606"/>
      <c r="D5" s="606"/>
      <c r="E5" s="133" t="s">
        <v>13</v>
      </c>
      <c r="F5" s="133" t="s">
        <v>14</v>
      </c>
      <c r="G5" s="133" t="s">
        <v>15</v>
      </c>
      <c r="H5" s="133" t="s">
        <v>13</v>
      </c>
      <c r="I5" s="133" t="s">
        <v>14</v>
      </c>
      <c r="J5" s="133" t="s">
        <v>15</v>
      </c>
      <c r="K5" s="612"/>
      <c r="L5" s="612"/>
      <c r="M5" s="614"/>
    </row>
    <row r="6" spans="1:16" ht="26.25" customHeight="1" x14ac:dyDescent="0.2">
      <c r="A6" s="128">
        <v>1</v>
      </c>
      <c r="B6" s="129" t="s">
        <v>439</v>
      </c>
      <c r="C6" s="130">
        <v>1</v>
      </c>
      <c r="D6" s="131">
        <v>36500</v>
      </c>
      <c r="E6" s="132">
        <v>10.050000000000001</v>
      </c>
      <c r="F6" s="132">
        <v>3.38</v>
      </c>
      <c r="G6" s="132">
        <v>3.5</v>
      </c>
      <c r="H6" s="132" t="s">
        <v>177</v>
      </c>
      <c r="I6" s="132" t="s">
        <v>178</v>
      </c>
      <c r="J6" s="132" t="s">
        <v>179</v>
      </c>
      <c r="K6" s="599" t="s">
        <v>396</v>
      </c>
      <c r="L6" s="600">
        <v>1</v>
      </c>
      <c r="M6" s="602" t="s">
        <v>360</v>
      </c>
    </row>
    <row r="7" spans="1:16" ht="19.5" customHeight="1" x14ac:dyDescent="0.2">
      <c r="A7" s="127">
        <v>25</v>
      </c>
      <c r="B7" s="120" t="s">
        <v>216</v>
      </c>
      <c r="C7" s="347">
        <v>1</v>
      </c>
      <c r="D7" s="347"/>
      <c r="E7" s="121"/>
      <c r="F7" s="121"/>
      <c r="G7" s="121"/>
      <c r="H7" s="121"/>
      <c r="I7" s="121"/>
      <c r="J7" s="121"/>
      <c r="K7" s="598"/>
      <c r="L7" s="601"/>
      <c r="M7" s="595"/>
    </row>
    <row r="8" spans="1:16" ht="19.5" customHeight="1" x14ac:dyDescent="0.2">
      <c r="A8" s="208">
        <v>2</v>
      </c>
      <c r="B8" s="209" t="s">
        <v>180</v>
      </c>
      <c r="C8" s="345">
        <v>1</v>
      </c>
      <c r="D8" s="210">
        <v>17800</v>
      </c>
      <c r="E8" s="211">
        <v>8.56</v>
      </c>
      <c r="F8" s="211">
        <v>2.37</v>
      </c>
      <c r="G8" s="211">
        <v>1.4</v>
      </c>
      <c r="H8" s="211" t="s">
        <v>181</v>
      </c>
      <c r="I8" s="211" t="s">
        <v>182</v>
      </c>
      <c r="J8" s="211" t="s">
        <v>183</v>
      </c>
      <c r="K8" s="596" t="s">
        <v>358</v>
      </c>
      <c r="L8" s="596">
        <v>1</v>
      </c>
      <c r="M8" s="603" t="s">
        <v>361</v>
      </c>
    </row>
    <row r="9" spans="1:16" ht="19.5" customHeight="1" x14ac:dyDescent="0.2">
      <c r="A9" s="208">
        <v>21</v>
      </c>
      <c r="B9" s="209" t="s">
        <v>208</v>
      </c>
      <c r="C9" s="345">
        <v>1</v>
      </c>
      <c r="D9" s="210">
        <v>8000</v>
      </c>
      <c r="E9" s="211">
        <v>3.23</v>
      </c>
      <c r="F9" s="211">
        <v>1.1200000000000001</v>
      </c>
      <c r="G9" s="211">
        <v>0.5</v>
      </c>
      <c r="H9" s="211" t="s">
        <v>209</v>
      </c>
      <c r="I9" s="211" t="s">
        <v>184</v>
      </c>
      <c r="J9" s="211" t="s">
        <v>210</v>
      </c>
      <c r="K9" s="596"/>
      <c r="L9" s="596"/>
      <c r="M9" s="603"/>
    </row>
    <row r="10" spans="1:16" ht="19.5" customHeight="1" x14ac:dyDescent="0.2">
      <c r="A10" s="127">
        <v>2</v>
      </c>
      <c r="B10" s="120" t="s">
        <v>180</v>
      </c>
      <c r="C10" s="347">
        <v>1</v>
      </c>
      <c r="D10" s="122">
        <v>17800</v>
      </c>
      <c r="E10" s="123">
        <v>8.56</v>
      </c>
      <c r="F10" s="123">
        <v>2.37</v>
      </c>
      <c r="G10" s="123">
        <v>1.4</v>
      </c>
      <c r="H10" s="123" t="s">
        <v>181</v>
      </c>
      <c r="I10" s="123" t="s">
        <v>182</v>
      </c>
      <c r="J10" s="123" t="s">
        <v>183</v>
      </c>
      <c r="K10" s="598" t="s">
        <v>358</v>
      </c>
      <c r="L10" s="598">
        <v>1</v>
      </c>
      <c r="M10" s="595" t="s">
        <v>361</v>
      </c>
    </row>
    <row r="11" spans="1:16" ht="19.5" customHeight="1" x14ac:dyDescent="0.2">
      <c r="A11" s="127">
        <v>22</v>
      </c>
      <c r="B11" s="120" t="s">
        <v>211</v>
      </c>
      <c r="C11" s="347">
        <v>1</v>
      </c>
      <c r="D11" s="122">
        <v>8000</v>
      </c>
      <c r="E11" s="123">
        <v>0.96499999999999997</v>
      </c>
      <c r="F11" s="123">
        <v>1.1399999999999999</v>
      </c>
      <c r="G11" s="123">
        <v>0.99</v>
      </c>
      <c r="H11" s="123" t="s">
        <v>212</v>
      </c>
      <c r="I11" s="123" t="s">
        <v>184</v>
      </c>
      <c r="J11" s="123" t="s">
        <v>213</v>
      </c>
      <c r="K11" s="598"/>
      <c r="L11" s="598"/>
      <c r="M11" s="595"/>
    </row>
    <row r="12" spans="1:16" ht="19.5" customHeight="1" x14ac:dyDescent="0.2">
      <c r="A12" s="208">
        <v>5</v>
      </c>
      <c r="B12" s="209" t="s">
        <v>185</v>
      </c>
      <c r="C12" s="345">
        <v>1</v>
      </c>
      <c r="D12" s="210">
        <v>1460</v>
      </c>
      <c r="E12" s="211">
        <v>8.1999999999999993</v>
      </c>
      <c r="F12" s="211">
        <v>1.85</v>
      </c>
      <c r="G12" s="211">
        <v>2</v>
      </c>
      <c r="H12" s="211" t="s">
        <v>186</v>
      </c>
      <c r="I12" s="211" t="s">
        <v>187</v>
      </c>
      <c r="J12" s="211" t="s">
        <v>136</v>
      </c>
      <c r="K12" s="345" t="s">
        <v>18</v>
      </c>
      <c r="L12" s="212">
        <v>1</v>
      </c>
      <c r="M12" s="346" t="s">
        <v>361</v>
      </c>
    </row>
    <row r="13" spans="1:16" ht="19.5" customHeight="1" x14ac:dyDescent="0.2">
      <c r="A13" s="127">
        <v>6</v>
      </c>
      <c r="B13" s="120" t="s">
        <v>158</v>
      </c>
      <c r="C13" s="347">
        <v>1</v>
      </c>
      <c r="D13" s="122">
        <v>2140</v>
      </c>
      <c r="E13" s="123">
        <v>8.8000000000000007</v>
      </c>
      <c r="F13" s="123">
        <v>1.85</v>
      </c>
      <c r="G13" s="123">
        <v>2.2000000000000002</v>
      </c>
      <c r="H13" s="123" t="s">
        <v>188</v>
      </c>
      <c r="I13" s="123" t="s">
        <v>187</v>
      </c>
      <c r="J13" s="123" t="s">
        <v>189</v>
      </c>
      <c r="K13" s="347" t="s">
        <v>18</v>
      </c>
      <c r="L13" s="348">
        <v>1</v>
      </c>
      <c r="M13" s="344" t="s">
        <v>361</v>
      </c>
    </row>
    <row r="14" spans="1:16" ht="19.5" customHeight="1" x14ac:dyDescent="0.2">
      <c r="A14" s="208">
        <v>7</v>
      </c>
      <c r="B14" s="209" t="s">
        <v>190</v>
      </c>
      <c r="C14" s="345">
        <v>1</v>
      </c>
      <c r="D14" s="210">
        <v>530</v>
      </c>
      <c r="E14" s="211">
        <v>3.13</v>
      </c>
      <c r="F14" s="211">
        <v>1.81</v>
      </c>
      <c r="G14" s="211">
        <v>1.83</v>
      </c>
      <c r="H14" s="211" t="s">
        <v>191</v>
      </c>
      <c r="I14" s="211" t="s">
        <v>140</v>
      </c>
      <c r="J14" s="211" t="s">
        <v>187</v>
      </c>
      <c r="K14" s="596" t="s">
        <v>18</v>
      </c>
      <c r="L14" s="596">
        <v>1</v>
      </c>
      <c r="M14" s="597" t="s">
        <v>361</v>
      </c>
    </row>
    <row r="15" spans="1:16" ht="19.5" customHeight="1" x14ac:dyDescent="0.2">
      <c r="A15" s="208">
        <v>8</v>
      </c>
      <c r="B15" s="209" t="s">
        <v>192</v>
      </c>
      <c r="C15" s="345">
        <v>1</v>
      </c>
      <c r="D15" s="210">
        <v>830</v>
      </c>
      <c r="E15" s="211">
        <v>6.13</v>
      </c>
      <c r="F15" s="211">
        <v>1.81</v>
      </c>
      <c r="G15" s="211">
        <v>1.83</v>
      </c>
      <c r="H15" s="211" t="s">
        <v>193</v>
      </c>
      <c r="I15" s="211" t="s">
        <v>140</v>
      </c>
      <c r="J15" s="211" t="s">
        <v>187</v>
      </c>
      <c r="K15" s="596"/>
      <c r="L15" s="596"/>
      <c r="M15" s="597"/>
    </row>
    <row r="16" spans="1:16" ht="19.5" customHeight="1" x14ac:dyDescent="0.2">
      <c r="A16" s="127">
        <v>9</v>
      </c>
      <c r="B16" s="120" t="s">
        <v>194</v>
      </c>
      <c r="C16" s="347">
        <v>1</v>
      </c>
      <c r="D16" s="122">
        <v>1010</v>
      </c>
      <c r="E16" s="123">
        <v>9.1300000000000008</v>
      </c>
      <c r="F16" s="123">
        <v>1.81</v>
      </c>
      <c r="G16" s="123">
        <v>1.83</v>
      </c>
      <c r="H16" s="123" t="s">
        <v>128</v>
      </c>
      <c r="I16" s="123" t="s">
        <v>140</v>
      </c>
      <c r="J16" s="123" t="s">
        <v>187</v>
      </c>
      <c r="K16" s="347" t="s">
        <v>18</v>
      </c>
      <c r="L16" s="347">
        <v>1</v>
      </c>
      <c r="M16" s="344" t="s">
        <v>361</v>
      </c>
    </row>
    <row r="17" spans="1:13" ht="19.5" customHeight="1" x14ac:dyDescent="0.2">
      <c r="A17" s="208">
        <v>10</v>
      </c>
      <c r="B17" s="209" t="s">
        <v>194</v>
      </c>
      <c r="C17" s="345">
        <v>1</v>
      </c>
      <c r="D17" s="210">
        <v>1010</v>
      </c>
      <c r="E17" s="211">
        <v>9.1300000000000008</v>
      </c>
      <c r="F17" s="211">
        <v>1.81</v>
      </c>
      <c r="G17" s="211">
        <v>1.83</v>
      </c>
      <c r="H17" s="211" t="s">
        <v>128</v>
      </c>
      <c r="I17" s="211" t="s">
        <v>140</v>
      </c>
      <c r="J17" s="211" t="s">
        <v>187</v>
      </c>
      <c r="K17" s="345" t="s">
        <v>18</v>
      </c>
      <c r="L17" s="345">
        <v>1</v>
      </c>
      <c r="M17" s="346" t="s">
        <v>361</v>
      </c>
    </row>
    <row r="18" spans="1:13" ht="19.5" customHeight="1" x14ac:dyDescent="0.2">
      <c r="A18" s="127">
        <v>11</v>
      </c>
      <c r="B18" s="120" t="s">
        <v>194</v>
      </c>
      <c r="C18" s="347">
        <v>1</v>
      </c>
      <c r="D18" s="122">
        <v>1010</v>
      </c>
      <c r="E18" s="123">
        <v>9.1300000000000008</v>
      </c>
      <c r="F18" s="123">
        <v>1.81</v>
      </c>
      <c r="G18" s="123">
        <v>1.83</v>
      </c>
      <c r="H18" s="123" t="s">
        <v>128</v>
      </c>
      <c r="I18" s="123" t="s">
        <v>140</v>
      </c>
      <c r="J18" s="123" t="s">
        <v>187</v>
      </c>
      <c r="K18" s="347" t="s">
        <v>18</v>
      </c>
      <c r="L18" s="347">
        <v>1</v>
      </c>
      <c r="M18" s="344" t="s">
        <v>361</v>
      </c>
    </row>
    <row r="19" spans="1:13" ht="19.5" customHeight="1" x14ac:dyDescent="0.2">
      <c r="A19" s="208">
        <v>12</v>
      </c>
      <c r="B19" s="209" t="s">
        <v>194</v>
      </c>
      <c r="C19" s="345">
        <v>1</v>
      </c>
      <c r="D19" s="210">
        <v>1010</v>
      </c>
      <c r="E19" s="211">
        <v>9.1300000000000008</v>
      </c>
      <c r="F19" s="211">
        <v>1.81</v>
      </c>
      <c r="G19" s="211">
        <v>1.83</v>
      </c>
      <c r="H19" s="211" t="s">
        <v>128</v>
      </c>
      <c r="I19" s="211" t="s">
        <v>140</v>
      </c>
      <c r="J19" s="211" t="s">
        <v>187</v>
      </c>
      <c r="K19" s="345" t="s">
        <v>18</v>
      </c>
      <c r="L19" s="345">
        <v>1</v>
      </c>
      <c r="M19" s="346" t="s">
        <v>361</v>
      </c>
    </row>
    <row r="20" spans="1:13" ht="19.5" customHeight="1" x14ac:dyDescent="0.2">
      <c r="A20" s="127">
        <v>13</v>
      </c>
      <c r="B20" s="120" t="s">
        <v>194</v>
      </c>
      <c r="C20" s="347">
        <v>1</v>
      </c>
      <c r="D20" s="122">
        <v>1040</v>
      </c>
      <c r="E20" s="123">
        <v>9.1300000000000008</v>
      </c>
      <c r="F20" s="123">
        <v>1.81</v>
      </c>
      <c r="G20" s="123">
        <v>1.83</v>
      </c>
      <c r="H20" s="123" t="s">
        <v>128</v>
      </c>
      <c r="I20" s="123" t="s">
        <v>140</v>
      </c>
      <c r="J20" s="123" t="s">
        <v>187</v>
      </c>
      <c r="K20" s="347" t="s">
        <v>18</v>
      </c>
      <c r="L20" s="347">
        <v>1</v>
      </c>
      <c r="M20" s="344" t="s">
        <v>361</v>
      </c>
    </row>
    <row r="21" spans="1:13" ht="19.5" customHeight="1" x14ac:dyDescent="0.2">
      <c r="A21" s="208">
        <v>17</v>
      </c>
      <c r="B21" s="209" t="s">
        <v>202</v>
      </c>
      <c r="C21" s="345">
        <v>1</v>
      </c>
      <c r="D21" s="210">
        <v>180</v>
      </c>
      <c r="E21" s="211">
        <v>4.6150000000000002</v>
      </c>
      <c r="F21" s="211">
        <v>0.8</v>
      </c>
      <c r="G21" s="211">
        <v>0.59</v>
      </c>
      <c r="H21" s="211" t="s">
        <v>203</v>
      </c>
      <c r="I21" s="211" t="s">
        <v>137</v>
      </c>
      <c r="J21" s="211" t="s">
        <v>201</v>
      </c>
      <c r="K21" s="596" t="s">
        <v>21</v>
      </c>
      <c r="L21" s="596">
        <v>1</v>
      </c>
      <c r="M21" s="597" t="s">
        <v>361</v>
      </c>
    </row>
    <row r="22" spans="1:13" ht="19.5" customHeight="1" x14ac:dyDescent="0.2">
      <c r="A22" s="208">
        <v>18</v>
      </c>
      <c r="B22" s="209" t="s">
        <v>204</v>
      </c>
      <c r="C22" s="345">
        <v>1</v>
      </c>
      <c r="D22" s="210">
        <v>240</v>
      </c>
      <c r="E22" s="211">
        <v>4.8099999999999996</v>
      </c>
      <c r="F22" s="211">
        <v>0.61</v>
      </c>
      <c r="G22" s="211">
        <v>0.59</v>
      </c>
      <c r="H22" s="211" t="s">
        <v>203</v>
      </c>
      <c r="I22" s="211" t="s">
        <v>137</v>
      </c>
      <c r="J22" s="211" t="s">
        <v>201</v>
      </c>
      <c r="K22" s="596"/>
      <c r="L22" s="596"/>
      <c r="M22" s="597"/>
    </row>
    <row r="23" spans="1:13" ht="19.5" customHeight="1" x14ac:dyDescent="0.2">
      <c r="A23" s="208">
        <v>19</v>
      </c>
      <c r="B23" s="209" t="s">
        <v>205</v>
      </c>
      <c r="C23" s="345">
        <v>1</v>
      </c>
      <c r="D23" s="210">
        <v>310</v>
      </c>
      <c r="E23" s="213">
        <v>4.4249999999999998</v>
      </c>
      <c r="F23" s="213">
        <v>0.88</v>
      </c>
      <c r="G23" s="213">
        <v>0.51</v>
      </c>
      <c r="H23" s="213" t="s">
        <v>206</v>
      </c>
      <c r="I23" s="213" t="s">
        <v>207</v>
      </c>
      <c r="J23" s="213" t="s">
        <v>138</v>
      </c>
      <c r="K23" s="596"/>
      <c r="L23" s="596"/>
      <c r="M23" s="597"/>
    </row>
    <row r="24" spans="1:13" ht="19.5" customHeight="1" x14ac:dyDescent="0.2">
      <c r="A24" s="127">
        <v>14</v>
      </c>
      <c r="B24" s="120" t="s">
        <v>60</v>
      </c>
      <c r="C24" s="347">
        <v>1</v>
      </c>
      <c r="D24" s="122">
        <v>2000</v>
      </c>
      <c r="E24" s="123">
        <v>2.125</v>
      </c>
      <c r="F24" s="123">
        <v>0.74</v>
      </c>
      <c r="G24" s="123">
        <v>0.53</v>
      </c>
      <c r="H24" s="123" t="s">
        <v>189</v>
      </c>
      <c r="I24" s="123" t="s">
        <v>112</v>
      </c>
      <c r="J24" s="123" t="s">
        <v>195</v>
      </c>
      <c r="K24" s="598" t="s">
        <v>18</v>
      </c>
      <c r="L24" s="598">
        <v>1</v>
      </c>
      <c r="M24" s="594" t="s">
        <v>361</v>
      </c>
    </row>
    <row r="25" spans="1:13" ht="19.5" customHeight="1" x14ac:dyDescent="0.2">
      <c r="A25" s="127">
        <v>15</v>
      </c>
      <c r="B25" s="120" t="s">
        <v>196</v>
      </c>
      <c r="C25" s="347">
        <v>1</v>
      </c>
      <c r="D25" s="122">
        <v>1400</v>
      </c>
      <c r="E25" s="123">
        <v>2.1219999999999999</v>
      </c>
      <c r="F25" s="123">
        <v>0.74</v>
      </c>
      <c r="G25" s="123">
        <v>0.41</v>
      </c>
      <c r="H25" s="123" t="s">
        <v>197</v>
      </c>
      <c r="I25" s="123" t="s">
        <v>195</v>
      </c>
      <c r="J25" s="123" t="s">
        <v>198</v>
      </c>
      <c r="K25" s="598"/>
      <c r="L25" s="598"/>
      <c r="M25" s="594"/>
    </row>
    <row r="26" spans="1:13" ht="19.5" customHeight="1" x14ac:dyDescent="0.2">
      <c r="A26" s="127">
        <v>16</v>
      </c>
      <c r="B26" s="120" t="s">
        <v>199</v>
      </c>
      <c r="C26" s="347">
        <v>1</v>
      </c>
      <c r="D26" s="122">
        <v>730</v>
      </c>
      <c r="E26" s="123">
        <v>1.7350000000000001</v>
      </c>
      <c r="F26" s="123">
        <v>0.74</v>
      </c>
      <c r="G26" s="123">
        <v>0.32500000000000001</v>
      </c>
      <c r="H26" s="123" t="s">
        <v>200</v>
      </c>
      <c r="I26" s="123" t="s">
        <v>195</v>
      </c>
      <c r="J26" s="123" t="s">
        <v>201</v>
      </c>
      <c r="K26" s="598"/>
      <c r="L26" s="598"/>
      <c r="M26" s="594"/>
    </row>
    <row r="27" spans="1:13" ht="19.5" customHeight="1" x14ac:dyDescent="0.2">
      <c r="A27" s="127">
        <v>20</v>
      </c>
      <c r="B27" s="120" t="s">
        <v>362</v>
      </c>
      <c r="C27" s="347">
        <v>1</v>
      </c>
      <c r="D27" s="122">
        <v>370</v>
      </c>
      <c r="E27" s="124">
        <v>1.0229999999999999</v>
      </c>
      <c r="F27" s="124">
        <v>0.43</v>
      </c>
      <c r="G27" s="124">
        <v>0.43</v>
      </c>
      <c r="H27" s="124" t="s">
        <v>125</v>
      </c>
      <c r="I27" s="124" t="s">
        <v>198</v>
      </c>
      <c r="J27" s="124" t="s">
        <v>138</v>
      </c>
      <c r="K27" s="598"/>
      <c r="L27" s="598"/>
      <c r="M27" s="594"/>
    </row>
    <row r="28" spans="1:13" ht="19.5" customHeight="1" x14ac:dyDescent="0.2">
      <c r="A28" s="127">
        <v>23</v>
      </c>
      <c r="B28" s="120" t="s">
        <v>215</v>
      </c>
      <c r="C28" s="347">
        <v>1</v>
      </c>
      <c r="D28" s="122">
        <v>7000</v>
      </c>
      <c r="E28" s="125">
        <v>0.97499999999999998</v>
      </c>
      <c r="F28" s="125">
        <v>0.9</v>
      </c>
      <c r="G28" s="125">
        <v>1.35</v>
      </c>
      <c r="H28" s="125" t="s">
        <v>112</v>
      </c>
      <c r="I28" s="125" t="s">
        <v>213</v>
      </c>
      <c r="J28" s="125" t="s">
        <v>109</v>
      </c>
      <c r="K28" s="598"/>
      <c r="L28" s="598"/>
      <c r="M28" s="594"/>
    </row>
    <row r="29" spans="1:13" ht="19.5" customHeight="1" x14ac:dyDescent="0.2">
      <c r="A29" s="127">
        <v>24</v>
      </c>
      <c r="B29" s="120" t="s">
        <v>214</v>
      </c>
      <c r="C29" s="347">
        <v>1</v>
      </c>
      <c r="D29" s="122">
        <v>7000</v>
      </c>
      <c r="E29" s="125">
        <v>0.97499999999999998</v>
      </c>
      <c r="F29" s="125">
        <v>0.9</v>
      </c>
      <c r="G29" s="125">
        <v>1.35</v>
      </c>
      <c r="H29" s="125" t="s">
        <v>112</v>
      </c>
      <c r="I29" s="125" t="s">
        <v>213</v>
      </c>
      <c r="J29" s="125" t="s">
        <v>109</v>
      </c>
      <c r="K29" s="598"/>
      <c r="L29" s="598"/>
      <c r="M29" s="594"/>
    </row>
    <row r="30" spans="1:13" ht="19.5" customHeight="1" x14ac:dyDescent="0.2">
      <c r="A30" s="127">
        <v>26</v>
      </c>
      <c r="B30" s="120" t="s">
        <v>363</v>
      </c>
      <c r="C30" s="347" t="s">
        <v>97</v>
      </c>
      <c r="D30" s="122">
        <v>2000</v>
      </c>
      <c r="E30" s="123"/>
      <c r="F30" s="123"/>
      <c r="G30" s="123"/>
      <c r="H30" s="123"/>
      <c r="I30" s="123"/>
      <c r="J30" s="123"/>
      <c r="K30" s="598"/>
      <c r="L30" s="598"/>
      <c r="M30" s="594"/>
    </row>
    <row r="31" spans="1:13" ht="19.5" customHeight="1" thickBot="1" x14ac:dyDescent="0.3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82" t="s">
        <v>305</v>
      </c>
      <c r="L31" s="83">
        <f>SUM(L6:L30)</f>
        <v>13</v>
      </c>
      <c r="M31" s="126"/>
    </row>
    <row r="32" spans="1:13" ht="19.5" customHeight="1" x14ac:dyDescent="0.2"/>
    <row r="33" spans="1:11" s="298" customFormat="1" ht="15" x14ac:dyDescent="0.25">
      <c r="A33" s="439" t="s">
        <v>415</v>
      </c>
      <c r="B33" s="439"/>
      <c r="C33" s="439"/>
      <c r="D33" s="439"/>
      <c r="E33" s="439"/>
      <c r="F33" s="439"/>
      <c r="G33" s="439"/>
      <c r="H33" s="439"/>
      <c r="I33" s="439"/>
      <c r="J33" s="439"/>
      <c r="K33" s="439"/>
    </row>
    <row r="34" spans="1:11" ht="19.5" customHeight="1" x14ac:dyDescent="0.2"/>
  </sheetData>
  <mergeCells count="30">
    <mergeCell ref="M6:M7"/>
    <mergeCell ref="K8:K9"/>
    <mergeCell ref="L8:L9"/>
    <mergeCell ref="M8:M9"/>
    <mergeCell ref="A3:O3"/>
    <mergeCell ref="D4:D5"/>
    <mergeCell ref="E4:G4"/>
    <mergeCell ref="H4:J4"/>
    <mergeCell ref="A4:A5"/>
    <mergeCell ref="B4:B5"/>
    <mergeCell ref="C4:C5"/>
    <mergeCell ref="K4:K5"/>
    <mergeCell ref="L4:L5"/>
    <mergeCell ref="M4:M5"/>
    <mergeCell ref="A33:K33"/>
    <mergeCell ref="A2:M2"/>
    <mergeCell ref="M24:M30"/>
    <mergeCell ref="M10:M11"/>
    <mergeCell ref="K14:K15"/>
    <mergeCell ref="L14:L15"/>
    <mergeCell ref="M14:M15"/>
    <mergeCell ref="K21:K23"/>
    <mergeCell ref="L21:L23"/>
    <mergeCell ref="M21:M23"/>
    <mergeCell ref="K24:K30"/>
    <mergeCell ref="L24:L30"/>
    <mergeCell ref="K10:K11"/>
    <mergeCell ref="L10:L11"/>
    <mergeCell ref="K6:K7"/>
    <mergeCell ref="L6:L7"/>
  </mergeCells>
  <pageMargins left="0.51181102362204722" right="0.11811023622047245" top="0.74803149606299213" bottom="0.55118110236220474" header="0.31496062992125984" footer="0.31496062992125984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zoomScale="60" zoomScaleNormal="80" workbookViewId="0">
      <selection activeCell="N7" sqref="N7"/>
    </sheetView>
  </sheetViews>
  <sheetFormatPr defaultColWidth="11.5703125" defaultRowHeight="14.25" x14ac:dyDescent="0.2"/>
  <cols>
    <col min="1" max="1" width="13.140625" style="32" customWidth="1"/>
    <col min="2" max="2" width="66.140625" style="32" customWidth="1"/>
    <col min="3" max="4" width="14.140625" style="32" customWidth="1"/>
    <col min="5" max="5" width="15.42578125" style="32" customWidth="1"/>
    <col min="6" max="8" width="15.28515625" style="32" customWidth="1"/>
    <col min="9" max="9" width="19.5703125" style="41" customWidth="1"/>
    <col min="10" max="10" width="14" style="34" customWidth="1"/>
    <col min="11" max="11" width="25.85546875" style="32" customWidth="1"/>
    <col min="12" max="16384" width="11.5703125" style="32"/>
  </cols>
  <sheetData>
    <row r="1" spans="1:11" ht="20.100000000000001" customHeight="1" x14ac:dyDescent="0.25">
      <c r="I1" s="33"/>
      <c r="J1" s="243" t="s">
        <v>338</v>
      </c>
      <c r="K1" s="35"/>
    </row>
    <row r="2" spans="1:11" ht="33.75" customHeight="1" x14ac:dyDescent="0.2">
      <c r="A2" s="628" t="s">
        <v>287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</row>
    <row r="3" spans="1:11" ht="31.5" customHeight="1" x14ac:dyDescent="0.2">
      <c r="A3" s="625" t="s">
        <v>366</v>
      </c>
      <c r="B3" s="625" t="s">
        <v>9</v>
      </c>
      <c r="C3" s="625" t="s">
        <v>175</v>
      </c>
      <c r="D3" s="616" t="s">
        <v>146</v>
      </c>
      <c r="E3" s="625" t="s">
        <v>272</v>
      </c>
      <c r="F3" s="626" t="s">
        <v>76</v>
      </c>
      <c r="G3" s="627"/>
      <c r="H3" s="627"/>
      <c r="I3" s="620" t="s">
        <v>16</v>
      </c>
      <c r="J3" s="620" t="s">
        <v>17</v>
      </c>
      <c r="K3" s="620" t="s">
        <v>367</v>
      </c>
    </row>
    <row r="4" spans="1:11" ht="33" customHeight="1" x14ac:dyDescent="0.2">
      <c r="A4" s="625"/>
      <c r="B4" s="625"/>
      <c r="C4" s="625"/>
      <c r="D4" s="616"/>
      <c r="E4" s="625"/>
      <c r="F4" s="119" t="s">
        <v>13</v>
      </c>
      <c r="G4" s="119" t="s">
        <v>14</v>
      </c>
      <c r="H4" s="119" t="s">
        <v>15</v>
      </c>
      <c r="I4" s="620"/>
      <c r="J4" s="620"/>
      <c r="K4" s="620"/>
    </row>
    <row r="5" spans="1:11" ht="31.5" customHeight="1" x14ac:dyDescent="0.2">
      <c r="A5" s="36">
        <v>1</v>
      </c>
      <c r="B5" s="37" t="s">
        <v>217</v>
      </c>
      <c r="C5" s="42">
        <v>1</v>
      </c>
      <c r="D5" s="36">
        <v>33000</v>
      </c>
      <c r="E5" s="36">
        <v>33000</v>
      </c>
      <c r="F5" s="38">
        <v>10.1</v>
      </c>
      <c r="G5" s="38">
        <v>2.9</v>
      </c>
      <c r="H5" s="38">
        <v>3.3</v>
      </c>
      <c r="I5" s="379" t="s">
        <v>368</v>
      </c>
      <c r="J5" s="134">
        <v>1</v>
      </c>
      <c r="K5" s="134" t="s">
        <v>369</v>
      </c>
    </row>
    <row r="6" spans="1:11" ht="25.5" customHeight="1" x14ac:dyDescent="0.2">
      <c r="A6" s="378">
        <v>2</v>
      </c>
      <c r="B6" s="135" t="s">
        <v>218</v>
      </c>
      <c r="C6" s="136">
        <v>1</v>
      </c>
      <c r="D6" s="378">
        <v>14500</v>
      </c>
      <c r="E6" s="378">
        <v>14500</v>
      </c>
      <c r="F6" s="137">
        <v>7.88</v>
      </c>
      <c r="G6" s="137">
        <v>0.9</v>
      </c>
      <c r="H6" s="137">
        <v>1.19</v>
      </c>
      <c r="I6" s="621" t="s">
        <v>21</v>
      </c>
      <c r="J6" s="618">
        <v>1</v>
      </c>
      <c r="K6" s="619" t="s">
        <v>370</v>
      </c>
    </row>
    <row r="7" spans="1:11" ht="25.5" customHeight="1" x14ac:dyDescent="0.2">
      <c r="A7" s="378">
        <v>17</v>
      </c>
      <c r="B7" s="135" t="s">
        <v>230</v>
      </c>
      <c r="C7" s="136">
        <v>1</v>
      </c>
      <c r="D7" s="378">
        <v>4250</v>
      </c>
      <c r="E7" s="378">
        <f>4250*C7</f>
        <v>4250</v>
      </c>
      <c r="F7" s="137">
        <v>1.56</v>
      </c>
      <c r="G7" s="137">
        <v>1.2</v>
      </c>
      <c r="H7" s="137">
        <v>0.4</v>
      </c>
      <c r="I7" s="621"/>
      <c r="J7" s="618"/>
      <c r="K7" s="619"/>
    </row>
    <row r="8" spans="1:11" ht="25.5" customHeight="1" x14ac:dyDescent="0.2">
      <c r="A8" s="378">
        <v>19</v>
      </c>
      <c r="B8" s="135" t="s">
        <v>164</v>
      </c>
      <c r="C8" s="138">
        <v>1</v>
      </c>
      <c r="D8" s="139">
        <v>1360</v>
      </c>
      <c r="E8" s="139">
        <v>1360</v>
      </c>
      <c r="F8" s="140">
        <v>1.96</v>
      </c>
      <c r="G8" s="140">
        <v>0.8</v>
      </c>
      <c r="H8" s="140">
        <v>0.48</v>
      </c>
      <c r="I8" s="621"/>
      <c r="J8" s="618"/>
      <c r="K8" s="619"/>
    </row>
    <row r="9" spans="1:11" ht="25.5" customHeight="1" x14ac:dyDescent="0.2">
      <c r="A9" s="378">
        <v>20</v>
      </c>
      <c r="B9" s="135" t="s">
        <v>232</v>
      </c>
      <c r="C9" s="138">
        <v>1</v>
      </c>
      <c r="D9" s="139">
        <v>465</v>
      </c>
      <c r="E9" s="139">
        <v>465</v>
      </c>
      <c r="F9" s="140">
        <v>0.97</v>
      </c>
      <c r="G9" s="140">
        <v>0.39</v>
      </c>
      <c r="H9" s="140">
        <v>0.39</v>
      </c>
      <c r="I9" s="621"/>
      <c r="J9" s="618"/>
      <c r="K9" s="619"/>
    </row>
    <row r="10" spans="1:11" ht="25.5" customHeight="1" x14ac:dyDescent="0.2">
      <c r="A10" s="36">
        <v>3</v>
      </c>
      <c r="B10" s="37" t="s">
        <v>219</v>
      </c>
      <c r="C10" s="42">
        <v>1</v>
      </c>
      <c r="D10" s="36">
        <v>14500</v>
      </c>
      <c r="E10" s="36">
        <v>14500</v>
      </c>
      <c r="F10" s="38">
        <v>7.88</v>
      </c>
      <c r="G10" s="38">
        <v>0.9</v>
      </c>
      <c r="H10" s="38">
        <v>1.19</v>
      </c>
      <c r="I10" s="622" t="s">
        <v>21</v>
      </c>
      <c r="J10" s="623">
        <v>1</v>
      </c>
      <c r="K10" s="624" t="s">
        <v>370</v>
      </c>
    </row>
    <row r="11" spans="1:11" ht="25.5" customHeight="1" x14ac:dyDescent="0.2">
      <c r="A11" s="36">
        <v>17</v>
      </c>
      <c r="B11" s="37" t="s">
        <v>230</v>
      </c>
      <c r="C11" s="42">
        <v>1</v>
      </c>
      <c r="D11" s="36">
        <v>4250</v>
      </c>
      <c r="E11" s="36">
        <f>4250*C11</f>
        <v>4250</v>
      </c>
      <c r="F11" s="38">
        <v>1.56</v>
      </c>
      <c r="G11" s="38">
        <v>1.2</v>
      </c>
      <c r="H11" s="38">
        <v>0.4</v>
      </c>
      <c r="I11" s="622"/>
      <c r="J11" s="623"/>
      <c r="K11" s="624"/>
    </row>
    <row r="12" spans="1:11" ht="25.5" customHeight="1" x14ac:dyDescent="0.2">
      <c r="A12" s="36">
        <v>21</v>
      </c>
      <c r="B12" s="37" t="s">
        <v>165</v>
      </c>
      <c r="C12" s="43">
        <v>1</v>
      </c>
      <c r="D12" s="44">
        <v>1950</v>
      </c>
      <c r="E12" s="44">
        <v>1950</v>
      </c>
      <c r="F12" s="39">
        <v>2.04</v>
      </c>
      <c r="G12" s="39">
        <v>0.8</v>
      </c>
      <c r="H12" s="39">
        <v>0.72</v>
      </c>
      <c r="I12" s="622"/>
      <c r="J12" s="623"/>
      <c r="K12" s="624"/>
    </row>
    <row r="13" spans="1:11" ht="25.5" customHeight="1" x14ac:dyDescent="0.2">
      <c r="A13" s="378">
        <v>4</v>
      </c>
      <c r="B13" s="135" t="s">
        <v>220</v>
      </c>
      <c r="C13" s="138">
        <v>1</v>
      </c>
      <c r="D13" s="378">
        <v>135</v>
      </c>
      <c r="E13" s="378">
        <v>135</v>
      </c>
      <c r="F13" s="137">
        <v>1.26</v>
      </c>
      <c r="G13" s="137">
        <v>1.05</v>
      </c>
      <c r="H13" s="137">
        <v>0.72</v>
      </c>
      <c r="I13" s="618" t="s">
        <v>21</v>
      </c>
      <c r="J13" s="619">
        <v>1</v>
      </c>
      <c r="K13" s="619" t="s">
        <v>370</v>
      </c>
    </row>
    <row r="14" spans="1:11" ht="25.5" customHeight="1" x14ac:dyDescent="0.2">
      <c r="A14" s="378">
        <v>5</v>
      </c>
      <c r="B14" s="135" t="s">
        <v>221</v>
      </c>
      <c r="C14" s="138">
        <v>1</v>
      </c>
      <c r="D14" s="378">
        <v>1480</v>
      </c>
      <c r="E14" s="378">
        <v>1480</v>
      </c>
      <c r="F14" s="137">
        <v>9.2100000000000009</v>
      </c>
      <c r="G14" s="137">
        <v>1.92</v>
      </c>
      <c r="H14" s="137">
        <v>1.71</v>
      </c>
      <c r="I14" s="618"/>
      <c r="J14" s="619"/>
      <c r="K14" s="619"/>
    </row>
    <row r="15" spans="1:11" ht="25.5" customHeight="1" x14ac:dyDescent="0.2">
      <c r="A15" s="36">
        <v>6</v>
      </c>
      <c r="B15" s="37" t="s">
        <v>222</v>
      </c>
      <c r="C15" s="43">
        <v>1</v>
      </c>
      <c r="D15" s="36">
        <v>1950</v>
      </c>
      <c r="E15" s="36">
        <v>1950</v>
      </c>
      <c r="F15" s="38">
        <v>11.17</v>
      </c>
      <c r="G15" s="38">
        <v>1.92</v>
      </c>
      <c r="H15" s="38">
        <v>2.7</v>
      </c>
      <c r="I15" s="412" t="s">
        <v>21</v>
      </c>
      <c r="J15" s="412">
        <v>1</v>
      </c>
      <c r="K15" s="134" t="s">
        <v>370</v>
      </c>
    </row>
    <row r="16" spans="1:11" ht="25.5" customHeight="1" x14ac:dyDescent="0.2">
      <c r="A16" s="378">
        <v>8</v>
      </c>
      <c r="B16" s="135" t="s">
        <v>224</v>
      </c>
      <c r="C16" s="138">
        <v>1</v>
      </c>
      <c r="D16" s="378">
        <v>820</v>
      </c>
      <c r="E16" s="378">
        <v>820</v>
      </c>
      <c r="F16" s="137">
        <v>6.12</v>
      </c>
      <c r="G16" s="137">
        <v>1.92</v>
      </c>
      <c r="H16" s="137">
        <v>1.89</v>
      </c>
      <c r="I16" s="618" t="s">
        <v>21</v>
      </c>
      <c r="J16" s="618">
        <v>1</v>
      </c>
      <c r="K16" s="619" t="s">
        <v>370</v>
      </c>
    </row>
    <row r="17" spans="1:11" ht="25.5" customHeight="1" x14ac:dyDescent="0.2">
      <c r="A17" s="378">
        <v>9</v>
      </c>
      <c r="B17" s="135" t="s">
        <v>224</v>
      </c>
      <c r="C17" s="138">
        <v>1</v>
      </c>
      <c r="D17" s="378">
        <v>700</v>
      </c>
      <c r="E17" s="378">
        <v>700</v>
      </c>
      <c r="F17" s="137">
        <v>6.12</v>
      </c>
      <c r="G17" s="137">
        <v>1.92</v>
      </c>
      <c r="H17" s="137">
        <v>1.89</v>
      </c>
      <c r="I17" s="618"/>
      <c r="J17" s="618"/>
      <c r="K17" s="619"/>
    </row>
    <row r="18" spans="1:11" ht="25.5" customHeight="1" x14ac:dyDescent="0.2">
      <c r="A18" s="219">
        <v>7</v>
      </c>
      <c r="B18" s="141" t="s">
        <v>223</v>
      </c>
      <c r="C18" s="142">
        <v>1</v>
      </c>
      <c r="D18" s="219">
        <v>500</v>
      </c>
      <c r="E18" s="219">
        <v>500</v>
      </c>
      <c r="F18" s="40">
        <v>3.12</v>
      </c>
      <c r="G18" s="40">
        <v>1.92</v>
      </c>
      <c r="H18" s="40">
        <v>1.89</v>
      </c>
      <c r="I18" s="422" t="s">
        <v>21</v>
      </c>
      <c r="J18" s="422">
        <v>1</v>
      </c>
      <c r="K18" s="422" t="s">
        <v>370</v>
      </c>
    </row>
    <row r="19" spans="1:11" ht="25.5" customHeight="1" x14ac:dyDescent="0.2">
      <c r="A19" s="219">
        <v>10</v>
      </c>
      <c r="B19" s="141" t="s">
        <v>225</v>
      </c>
      <c r="C19" s="142">
        <v>1</v>
      </c>
      <c r="D19" s="219">
        <v>1600</v>
      </c>
      <c r="E19" s="219">
        <v>1600</v>
      </c>
      <c r="F19" s="40">
        <v>9.1199999999999992</v>
      </c>
      <c r="G19" s="40">
        <v>1.92</v>
      </c>
      <c r="H19" s="40">
        <v>1.89</v>
      </c>
      <c r="I19" s="422"/>
      <c r="J19" s="422"/>
      <c r="K19" s="422"/>
    </row>
    <row r="20" spans="1:11" ht="25.5" customHeight="1" x14ac:dyDescent="0.2">
      <c r="A20" s="378">
        <v>11</v>
      </c>
      <c r="B20" s="135" t="s">
        <v>226</v>
      </c>
      <c r="C20" s="138">
        <v>1</v>
      </c>
      <c r="D20" s="378">
        <v>1200</v>
      </c>
      <c r="E20" s="378">
        <v>1200</v>
      </c>
      <c r="F20" s="137">
        <v>9.1199999999999992</v>
      </c>
      <c r="G20" s="137">
        <v>1.92</v>
      </c>
      <c r="H20" s="137">
        <v>1.89</v>
      </c>
      <c r="I20" s="374" t="s">
        <v>18</v>
      </c>
      <c r="J20" s="376">
        <v>1</v>
      </c>
      <c r="K20" s="376" t="s">
        <v>370</v>
      </c>
    </row>
    <row r="21" spans="1:11" ht="25.5" customHeight="1" x14ac:dyDescent="0.2">
      <c r="A21" s="219">
        <v>12</v>
      </c>
      <c r="B21" s="141" t="s">
        <v>226</v>
      </c>
      <c r="C21" s="142">
        <v>1</v>
      </c>
      <c r="D21" s="219">
        <v>1200</v>
      </c>
      <c r="E21" s="219">
        <v>1200</v>
      </c>
      <c r="F21" s="40">
        <v>9.1199999999999992</v>
      </c>
      <c r="G21" s="40">
        <v>1.92</v>
      </c>
      <c r="H21" s="40">
        <v>1.89</v>
      </c>
      <c r="I21" s="366" t="s">
        <v>18</v>
      </c>
      <c r="J21" s="366">
        <v>1</v>
      </c>
      <c r="K21" s="373" t="s">
        <v>370</v>
      </c>
    </row>
    <row r="22" spans="1:11" ht="25.5" customHeight="1" x14ac:dyDescent="0.2">
      <c r="A22" s="378">
        <v>13</v>
      </c>
      <c r="B22" s="135" t="s">
        <v>226</v>
      </c>
      <c r="C22" s="138">
        <v>1</v>
      </c>
      <c r="D22" s="378">
        <v>1200</v>
      </c>
      <c r="E22" s="378">
        <v>1200</v>
      </c>
      <c r="F22" s="137">
        <v>9.1199999999999992</v>
      </c>
      <c r="G22" s="137">
        <v>1.92</v>
      </c>
      <c r="H22" s="137">
        <v>1.89</v>
      </c>
      <c r="I22" s="374" t="s">
        <v>18</v>
      </c>
      <c r="J22" s="374">
        <v>1</v>
      </c>
      <c r="K22" s="376" t="s">
        <v>370</v>
      </c>
    </row>
    <row r="23" spans="1:11" ht="25.5" customHeight="1" x14ac:dyDescent="0.2">
      <c r="A23" s="219">
        <v>14</v>
      </c>
      <c r="B23" s="141" t="s">
        <v>227</v>
      </c>
      <c r="C23" s="142">
        <v>1</v>
      </c>
      <c r="D23" s="219">
        <v>400</v>
      </c>
      <c r="E23" s="219">
        <v>400</v>
      </c>
      <c r="F23" s="40">
        <v>6.01</v>
      </c>
      <c r="G23" s="40">
        <v>1.32</v>
      </c>
      <c r="H23" s="40">
        <v>1.35</v>
      </c>
      <c r="I23" s="422" t="s">
        <v>21</v>
      </c>
      <c r="J23" s="617">
        <v>1</v>
      </c>
      <c r="K23" s="617" t="s">
        <v>370</v>
      </c>
    </row>
    <row r="24" spans="1:11" ht="25.5" customHeight="1" x14ac:dyDescent="0.2">
      <c r="A24" s="219">
        <v>15</v>
      </c>
      <c r="B24" s="141" t="s">
        <v>228</v>
      </c>
      <c r="C24" s="142">
        <v>1</v>
      </c>
      <c r="D24" s="219">
        <v>840</v>
      </c>
      <c r="E24" s="219">
        <v>840</v>
      </c>
      <c r="F24" s="40">
        <v>6.68</v>
      </c>
      <c r="G24" s="40">
        <v>1.32</v>
      </c>
      <c r="H24" s="40">
        <v>1.36</v>
      </c>
      <c r="I24" s="422"/>
      <c r="J24" s="617"/>
      <c r="K24" s="617"/>
    </row>
    <row r="25" spans="1:11" ht="25.5" customHeight="1" x14ac:dyDescent="0.2">
      <c r="A25" s="219">
        <v>16</v>
      </c>
      <c r="B25" s="141" t="s">
        <v>229</v>
      </c>
      <c r="C25" s="142">
        <v>1</v>
      </c>
      <c r="D25" s="219">
        <v>400</v>
      </c>
      <c r="E25" s="219">
        <v>400</v>
      </c>
      <c r="F25" s="40">
        <v>6.93</v>
      </c>
      <c r="G25" s="40">
        <v>0.95</v>
      </c>
      <c r="H25" s="40">
        <v>0.96</v>
      </c>
      <c r="I25" s="422"/>
      <c r="J25" s="617"/>
      <c r="K25" s="617"/>
    </row>
    <row r="26" spans="1:11" ht="25.5" customHeight="1" x14ac:dyDescent="0.2">
      <c r="A26" s="378">
        <v>17</v>
      </c>
      <c r="B26" s="135" t="s">
        <v>230</v>
      </c>
      <c r="C26" s="136">
        <v>6</v>
      </c>
      <c r="D26" s="378">
        <v>4250</v>
      </c>
      <c r="E26" s="378">
        <f>4250*C26</f>
        <v>25500</v>
      </c>
      <c r="F26" s="137">
        <v>1.56</v>
      </c>
      <c r="G26" s="137">
        <v>1.2</v>
      </c>
      <c r="H26" s="137">
        <v>0.4</v>
      </c>
      <c r="I26" s="377" t="s">
        <v>21</v>
      </c>
      <c r="J26" s="374">
        <v>1</v>
      </c>
      <c r="K26" s="376" t="s">
        <v>370</v>
      </c>
    </row>
    <row r="27" spans="1:11" ht="25.5" customHeight="1" x14ac:dyDescent="0.2">
      <c r="A27" s="219">
        <v>18</v>
      </c>
      <c r="B27" s="141" t="s">
        <v>231</v>
      </c>
      <c r="C27" s="145">
        <v>1</v>
      </c>
      <c r="D27" s="219">
        <v>7060</v>
      </c>
      <c r="E27" s="219">
        <v>7060</v>
      </c>
      <c r="F27" s="40">
        <v>4.78</v>
      </c>
      <c r="G27" s="40">
        <v>1.66</v>
      </c>
      <c r="H27" s="40">
        <v>1.03</v>
      </c>
      <c r="I27" s="422" t="s">
        <v>21</v>
      </c>
      <c r="J27" s="422">
        <v>1</v>
      </c>
      <c r="K27" s="422" t="s">
        <v>372</v>
      </c>
    </row>
    <row r="28" spans="1:11" ht="25.5" customHeight="1" x14ac:dyDescent="0.2">
      <c r="A28" s="219">
        <v>22</v>
      </c>
      <c r="B28" s="141" t="s">
        <v>233</v>
      </c>
      <c r="C28" s="145">
        <v>8</v>
      </c>
      <c r="D28" s="219">
        <v>85</v>
      </c>
      <c r="E28" s="219">
        <f>85*C28</f>
        <v>680</v>
      </c>
      <c r="F28" s="40">
        <v>0.9</v>
      </c>
      <c r="G28" s="40">
        <v>0.9</v>
      </c>
      <c r="H28" s="40">
        <v>0.6</v>
      </c>
      <c r="I28" s="422"/>
      <c r="J28" s="422"/>
      <c r="K28" s="422"/>
    </row>
    <row r="29" spans="1:11" ht="25.5" customHeight="1" x14ac:dyDescent="0.2">
      <c r="A29" s="219">
        <v>23</v>
      </c>
      <c r="B29" s="141" t="s">
        <v>234</v>
      </c>
      <c r="C29" s="145">
        <v>1</v>
      </c>
      <c r="D29" s="219">
        <v>10000</v>
      </c>
      <c r="E29" s="219">
        <v>10000</v>
      </c>
      <c r="F29" s="40"/>
      <c r="G29" s="40"/>
      <c r="H29" s="40"/>
      <c r="I29" s="422"/>
      <c r="J29" s="422"/>
      <c r="K29" s="422"/>
    </row>
    <row r="30" spans="1:11" ht="25.5" customHeight="1" x14ac:dyDescent="0.2">
      <c r="A30" s="219">
        <v>24</v>
      </c>
      <c r="B30" s="141" t="s">
        <v>235</v>
      </c>
      <c r="C30" s="145">
        <v>1</v>
      </c>
      <c r="D30" s="219">
        <v>3000</v>
      </c>
      <c r="E30" s="219">
        <v>3000</v>
      </c>
      <c r="F30" s="8">
        <v>6.1</v>
      </c>
      <c r="G30" s="8">
        <v>2.4500000000000002</v>
      </c>
      <c r="H30" s="8">
        <v>2.5</v>
      </c>
      <c r="I30" s="422"/>
      <c r="J30" s="422"/>
      <c r="K30" s="422"/>
    </row>
    <row r="31" spans="1:11" ht="20.25" x14ac:dyDescent="0.3">
      <c r="I31" s="146" t="s">
        <v>305</v>
      </c>
      <c r="J31" s="147">
        <f>SUM(J5:J30)</f>
        <v>13</v>
      </c>
    </row>
    <row r="32" spans="1:11" ht="41.25" customHeight="1" x14ac:dyDescent="0.2">
      <c r="A32" s="615" t="s">
        <v>373</v>
      </c>
      <c r="B32" s="615"/>
      <c r="C32" s="615"/>
      <c r="D32" s="615"/>
      <c r="E32" s="615"/>
      <c r="F32" s="615"/>
      <c r="G32" s="615"/>
      <c r="H32" s="615"/>
      <c r="I32" s="615"/>
      <c r="J32" s="615"/>
      <c r="K32" s="615"/>
    </row>
    <row r="34" spans="1:11" s="298" customFormat="1" ht="15" x14ac:dyDescent="0.25">
      <c r="A34" s="439" t="s">
        <v>415</v>
      </c>
      <c r="B34" s="439"/>
      <c r="C34" s="439"/>
      <c r="D34" s="439"/>
      <c r="E34" s="439"/>
      <c r="F34" s="439"/>
      <c r="G34" s="439"/>
      <c r="H34" s="439"/>
      <c r="I34" s="439"/>
      <c r="J34" s="439"/>
      <c r="K34" s="439"/>
    </row>
  </sheetData>
  <mergeCells count="33">
    <mergeCell ref="A2:K2"/>
    <mergeCell ref="K6:K9"/>
    <mergeCell ref="I10:I12"/>
    <mergeCell ref="J10:J12"/>
    <mergeCell ref="K10:K12"/>
    <mergeCell ref="A3:A4"/>
    <mergeCell ref="B3:B4"/>
    <mergeCell ref="C3:C4"/>
    <mergeCell ref="E3:E4"/>
    <mergeCell ref="F3:H3"/>
    <mergeCell ref="I3:I4"/>
    <mergeCell ref="J3:J4"/>
    <mergeCell ref="D3:D4"/>
    <mergeCell ref="I18:I19"/>
    <mergeCell ref="J18:J19"/>
    <mergeCell ref="K18:K19"/>
    <mergeCell ref="I23:I25"/>
    <mergeCell ref="J23:J25"/>
    <mergeCell ref="K23:K25"/>
    <mergeCell ref="I13:I14"/>
    <mergeCell ref="J13:J14"/>
    <mergeCell ref="K13:K14"/>
    <mergeCell ref="I16:I17"/>
    <mergeCell ref="J16:J17"/>
    <mergeCell ref="K16:K17"/>
    <mergeCell ref="K3:K4"/>
    <mergeCell ref="I6:I9"/>
    <mergeCell ref="J6:J9"/>
    <mergeCell ref="A34:K34"/>
    <mergeCell ref="I27:I30"/>
    <mergeCell ref="J27:J30"/>
    <mergeCell ref="K27:K30"/>
    <mergeCell ref="A32:K32"/>
  </mergeCells>
  <pageMargins left="0.51181102362204722" right="0.11811023622047245" top="0.74803149606299213" bottom="0.55118110236220474" header="0.31496062992125984" footer="0.31496062992125984"/>
  <pageSetup paperSize="9" scale="5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view="pageBreakPreview" zoomScale="60" zoomScaleNormal="100" workbookViewId="0">
      <selection activeCell="K42" sqref="K42"/>
    </sheetView>
  </sheetViews>
  <sheetFormatPr defaultColWidth="9.140625" defaultRowHeight="15" x14ac:dyDescent="0.25"/>
  <cols>
    <col min="1" max="1" width="9" style="2" customWidth="1"/>
    <col min="2" max="2" width="45.140625" style="2" customWidth="1"/>
    <col min="3" max="3" width="11.42578125" style="2" customWidth="1"/>
    <col min="4" max="4" width="9.5703125" style="2" customWidth="1"/>
    <col min="5" max="5" width="10.28515625" style="2" customWidth="1"/>
    <col min="6" max="6" width="9.5703125" style="2" customWidth="1"/>
    <col min="7" max="8" width="14.140625" style="243" customWidth="1"/>
    <col min="9" max="9" width="16.28515625" style="2" customWidth="1"/>
    <col min="10" max="10" width="17.140625" style="2" customWidth="1"/>
    <col min="11" max="11" width="14.42578125" style="2" customWidth="1"/>
    <col min="12" max="16384" width="9.140625" style="2"/>
  </cols>
  <sheetData>
    <row r="1" spans="1:11" x14ac:dyDescent="0.25">
      <c r="I1" s="629" t="s">
        <v>338</v>
      </c>
      <c r="J1" s="629"/>
    </row>
    <row r="2" spans="1:11" x14ac:dyDescent="0.25">
      <c r="A2" s="630" t="s">
        <v>288</v>
      </c>
      <c r="B2" s="630"/>
      <c r="C2" s="630"/>
      <c r="D2" s="630"/>
      <c r="E2" s="630"/>
      <c r="F2" s="630"/>
      <c r="G2" s="630"/>
      <c r="H2" s="630"/>
      <c r="I2" s="630"/>
      <c r="J2" s="630"/>
    </row>
    <row r="3" spans="1:11" x14ac:dyDescent="0.25">
      <c r="A3" s="628"/>
      <c r="B3" s="628"/>
      <c r="C3" s="628"/>
      <c r="D3" s="628"/>
      <c r="E3" s="628"/>
      <c r="F3" s="628"/>
      <c r="G3" s="628"/>
      <c r="H3" s="628"/>
      <c r="I3" s="628"/>
      <c r="J3" s="628"/>
    </row>
    <row r="5" spans="1:11" ht="27" customHeight="1" x14ac:dyDescent="0.25">
      <c r="A5" s="631" t="s">
        <v>8</v>
      </c>
      <c r="B5" s="631" t="s">
        <v>9</v>
      </c>
      <c r="C5" s="631" t="s">
        <v>10</v>
      </c>
      <c r="D5" s="633" t="s">
        <v>104</v>
      </c>
      <c r="E5" s="634"/>
      <c r="F5" s="635"/>
      <c r="G5" s="631" t="s">
        <v>404</v>
      </c>
      <c r="H5" s="631" t="s">
        <v>395</v>
      </c>
      <c r="I5" s="636" t="s">
        <v>364</v>
      </c>
      <c r="J5" s="636" t="s">
        <v>17</v>
      </c>
      <c r="K5" s="636" t="s">
        <v>405</v>
      </c>
    </row>
    <row r="6" spans="1:11" ht="31.5" customHeight="1" x14ac:dyDescent="0.25">
      <c r="A6" s="632"/>
      <c r="B6" s="632"/>
      <c r="C6" s="632"/>
      <c r="D6" s="279" t="s">
        <v>13</v>
      </c>
      <c r="E6" s="279" t="s">
        <v>14</v>
      </c>
      <c r="F6" s="279" t="s">
        <v>15</v>
      </c>
      <c r="G6" s="632"/>
      <c r="H6" s="632"/>
      <c r="I6" s="637"/>
      <c r="J6" s="637"/>
      <c r="K6" s="637"/>
    </row>
    <row r="7" spans="1:11" x14ac:dyDescent="0.25">
      <c r="A7" s="280">
        <v>1</v>
      </c>
      <c r="B7" s="281" t="s">
        <v>151</v>
      </c>
      <c r="C7" s="282">
        <v>1</v>
      </c>
      <c r="D7" s="283">
        <v>8.26</v>
      </c>
      <c r="E7" s="283">
        <v>3.28</v>
      </c>
      <c r="F7" s="283">
        <v>3.2</v>
      </c>
      <c r="G7" s="289">
        <v>29000</v>
      </c>
      <c r="H7" s="289">
        <f>G7*C7</f>
        <v>29000</v>
      </c>
      <c r="I7" s="452" t="s">
        <v>173</v>
      </c>
      <c r="J7" s="452">
        <v>1</v>
      </c>
      <c r="K7" s="642" t="s">
        <v>292</v>
      </c>
    </row>
    <row r="8" spans="1:11" x14ac:dyDescent="0.25">
      <c r="A8" s="280">
        <v>20</v>
      </c>
      <c r="B8" s="281" t="s">
        <v>167</v>
      </c>
      <c r="C8" s="282">
        <v>4</v>
      </c>
      <c r="D8" s="283">
        <v>1.6</v>
      </c>
      <c r="E8" s="283">
        <v>1.6</v>
      </c>
      <c r="F8" s="283">
        <v>1.1000000000000001</v>
      </c>
      <c r="G8" s="289">
        <v>450</v>
      </c>
      <c r="H8" s="289">
        <f t="shared" ref="H8:H29" si="0">G8*C8</f>
        <v>1800</v>
      </c>
      <c r="I8" s="453"/>
      <c r="J8" s="453"/>
      <c r="K8" s="643"/>
    </row>
    <row r="9" spans="1:11" x14ac:dyDescent="0.25">
      <c r="A9" s="284">
        <v>2</v>
      </c>
      <c r="B9" s="285" t="s">
        <v>94</v>
      </c>
      <c r="C9" s="286">
        <v>1</v>
      </c>
      <c r="D9" s="287">
        <v>3.4</v>
      </c>
      <c r="E9" s="287">
        <v>1</v>
      </c>
      <c r="F9" s="287">
        <v>0.68</v>
      </c>
      <c r="G9" s="290">
        <v>7810</v>
      </c>
      <c r="H9" s="290">
        <f t="shared" si="0"/>
        <v>7810</v>
      </c>
      <c r="I9" s="638" t="s">
        <v>82</v>
      </c>
      <c r="J9" s="638">
        <v>1</v>
      </c>
      <c r="K9" s="639" t="s">
        <v>365</v>
      </c>
    </row>
    <row r="10" spans="1:11" x14ac:dyDescent="0.25">
      <c r="A10" s="284">
        <v>3</v>
      </c>
      <c r="B10" s="285" t="s">
        <v>94</v>
      </c>
      <c r="C10" s="286">
        <v>1</v>
      </c>
      <c r="D10" s="287">
        <v>3.4</v>
      </c>
      <c r="E10" s="287">
        <v>1</v>
      </c>
      <c r="F10" s="287">
        <v>0.77</v>
      </c>
      <c r="G10" s="290">
        <v>9276</v>
      </c>
      <c r="H10" s="290">
        <f t="shared" si="0"/>
        <v>9276</v>
      </c>
      <c r="I10" s="638"/>
      <c r="J10" s="638"/>
      <c r="K10" s="639"/>
    </row>
    <row r="11" spans="1:11" x14ac:dyDescent="0.25">
      <c r="A11" s="284">
        <v>4</v>
      </c>
      <c r="B11" s="285" t="s">
        <v>94</v>
      </c>
      <c r="C11" s="286">
        <v>1</v>
      </c>
      <c r="D11" s="287">
        <v>3.4</v>
      </c>
      <c r="E11" s="287">
        <v>1</v>
      </c>
      <c r="F11" s="287">
        <v>0.77</v>
      </c>
      <c r="G11" s="290">
        <v>7530</v>
      </c>
      <c r="H11" s="290">
        <f t="shared" si="0"/>
        <v>7530</v>
      </c>
      <c r="I11" s="638"/>
      <c r="J11" s="638"/>
      <c r="K11" s="639"/>
    </row>
    <row r="12" spans="1:11" x14ac:dyDescent="0.25">
      <c r="A12" s="280">
        <v>6</v>
      </c>
      <c r="B12" s="281" t="s">
        <v>237</v>
      </c>
      <c r="C12" s="282">
        <v>1</v>
      </c>
      <c r="D12" s="283">
        <v>7.1</v>
      </c>
      <c r="E12" s="283">
        <v>1.61</v>
      </c>
      <c r="F12" s="283">
        <v>1.8</v>
      </c>
      <c r="G12" s="289">
        <v>1680</v>
      </c>
      <c r="H12" s="289">
        <f t="shared" si="0"/>
        <v>1680</v>
      </c>
      <c r="I12" s="640" t="s">
        <v>21</v>
      </c>
      <c r="J12" s="640">
        <v>1</v>
      </c>
      <c r="K12" s="641" t="s">
        <v>365</v>
      </c>
    </row>
    <row r="13" spans="1:11" x14ac:dyDescent="0.25">
      <c r="A13" s="280">
        <v>12</v>
      </c>
      <c r="B13" s="281" t="s">
        <v>159</v>
      </c>
      <c r="C13" s="282">
        <v>1</v>
      </c>
      <c r="D13" s="283">
        <v>4.43</v>
      </c>
      <c r="E13" s="283">
        <v>0.93</v>
      </c>
      <c r="F13" s="283">
        <v>0.34</v>
      </c>
      <c r="G13" s="289">
        <v>338</v>
      </c>
      <c r="H13" s="289">
        <f t="shared" si="0"/>
        <v>338</v>
      </c>
      <c r="I13" s="640"/>
      <c r="J13" s="640"/>
      <c r="K13" s="641"/>
    </row>
    <row r="14" spans="1:11" x14ac:dyDescent="0.25">
      <c r="A14" s="284">
        <v>7</v>
      </c>
      <c r="B14" s="285" t="s">
        <v>156</v>
      </c>
      <c r="C14" s="286">
        <v>1</v>
      </c>
      <c r="D14" s="287">
        <v>9.1999999999999993</v>
      </c>
      <c r="E14" s="287">
        <v>1.61</v>
      </c>
      <c r="F14" s="287">
        <v>1.8</v>
      </c>
      <c r="G14" s="290">
        <v>1150</v>
      </c>
      <c r="H14" s="290">
        <f t="shared" si="0"/>
        <v>1150</v>
      </c>
      <c r="I14" s="644" t="s">
        <v>21</v>
      </c>
      <c r="J14" s="644">
        <v>1</v>
      </c>
      <c r="K14" s="646" t="s">
        <v>365</v>
      </c>
    </row>
    <row r="15" spans="1:11" x14ac:dyDescent="0.25">
      <c r="A15" s="284">
        <v>15</v>
      </c>
      <c r="B15" s="285" t="s">
        <v>239</v>
      </c>
      <c r="C15" s="286">
        <v>2</v>
      </c>
      <c r="D15" s="287">
        <v>4.7</v>
      </c>
      <c r="E15" s="287">
        <v>0.6</v>
      </c>
      <c r="F15" s="287">
        <v>0.56999999999999995</v>
      </c>
      <c r="G15" s="290">
        <v>133</v>
      </c>
      <c r="H15" s="290">
        <f t="shared" si="0"/>
        <v>266</v>
      </c>
      <c r="I15" s="645"/>
      <c r="J15" s="645"/>
      <c r="K15" s="647"/>
    </row>
    <row r="16" spans="1:11" x14ac:dyDescent="0.25">
      <c r="A16" s="280">
        <v>7</v>
      </c>
      <c r="B16" s="281" t="s">
        <v>156</v>
      </c>
      <c r="C16" s="282">
        <v>1</v>
      </c>
      <c r="D16" s="283">
        <v>9.1999999999999993</v>
      </c>
      <c r="E16" s="283">
        <v>1.61</v>
      </c>
      <c r="F16" s="283">
        <v>1.8</v>
      </c>
      <c r="G16" s="289">
        <v>1150</v>
      </c>
      <c r="H16" s="289">
        <f t="shared" si="0"/>
        <v>1150</v>
      </c>
      <c r="I16" s="452" t="s">
        <v>21</v>
      </c>
      <c r="J16" s="452">
        <v>1</v>
      </c>
      <c r="K16" s="642" t="s">
        <v>365</v>
      </c>
    </row>
    <row r="17" spans="1:11" x14ac:dyDescent="0.25">
      <c r="A17" s="280">
        <v>13</v>
      </c>
      <c r="B17" s="281" t="s">
        <v>160</v>
      </c>
      <c r="C17" s="282">
        <v>1</v>
      </c>
      <c r="D17" s="283">
        <v>4.62</v>
      </c>
      <c r="E17" s="283">
        <v>0.9</v>
      </c>
      <c r="F17" s="283">
        <v>0.63</v>
      </c>
      <c r="G17" s="289">
        <v>223</v>
      </c>
      <c r="H17" s="289">
        <f t="shared" si="0"/>
        <v>223</v>
      </c>
      <c r="I17" s="499"/>
      <c r="J17" s="499"/>
      <c r="K17" s="648"/>
    </row>
    <row r="18" spans="1:11" x14ac:dyDescent="0.25">
      <c r="A18" s="280">
        <v>14</v>
      </c>
      <c r="B18" s="281" t="s">
        <v>163</v>
      </c>
      <c r="C18" s="282">
        <v>1</v>
      </c>
      <c r="D18" s="283">
        <v>4.95</v>
      </c>
      <c r="E18" s="283">
        <v>0.6</v>
      </c>
      <c r="F18" s="283">
        <v>0.56999999999999995</v>
      </c>
      <c r="G18" s="289">
        <v>277</v>
      </c>
      <c r="H18" s="289">
        <f t="shared" si="0"/>
        <v>277</v>
      </c>
      <c r="I18" s="453"/>
      <c r="J18" s="453"/>
      <c r="K18" s="643"/>
    </row>
    <row r="19" spans="1:11" x14ac:dyDescent="0.25">
      <c r="A19" s="284">
        <v>7</v>
      </c>
      <c r="B19" s="285" t="s">
        <v>156</v>
      </c>
      <c r="C19" s="286">
        <v>2</v>
      </c>
      <c r="D19" s="287">
        <v>9.1999999999999993</v>
      </c>
      <c r="E19" s="287">
        <v>1.61</v>
      </c>
      <c r="F19" s="287">
        <v>1.8</v>
      </c>
      <c r="G19" s="290">
        <v>1150</v>
      </c>
      <c r="H19" s="290">
        <f t="shared" si="0"/>
        <v>2300</v>
      </c>
      <c r="I19" s="275" t="s">
        <v>82</v>
      </c>
      <c r="J19" s="275">
        <v>2</v>
      </c>
      <c r="K19" s="276" t="s">
        <v>365</v>
      </c>
    </row>
    <row r="20" spans="1:11" x14ac:dyDescent="0.25">
      <c r="A20" s="280">
        <v>9</v>
      </c>
      <c r="B20" s="281" t="s">
        <v>154</v>
      </c>
      <c r="C20" s="282">
        <v>1</v>
      </c>
      <c r="D20" s="283">
        <v>3.2</v>
      </c>
      <c r="E20" s="283">
        <v>1.61</v>
      </c>
      <c r="F20" s="283">
        <v>1.8</v>
      </c>
      <c r="G20" s="289">
        <v>523</v>
      </c>
      <c r="H20" s="289">
        <f t="shared" si="0"/>
        <v>523</v>
      </c>
      <c r="I20" s="452" t="s">
        <v>21</v>
      </c>
      <c r="J20" s="452">
        <v>1</v>
      </c>
      <c r="K20" s="642" t="s">
        <v>365</v>
      </c>
    </row>
    <row r="21" spans="1:11" x14ac:dyDescent="0.25">
      <c r="A21" s="280">
        <v>10</v>
      </c>
      <c r="B21" s="281" t="s">
        <v>153</v>
      </c>
      <c r="C21" s="282">
        <v>1</v>
      </c>
      <c r="D21" s="283">
        <v>6.8</v>
      </c>
      <c r="E21" s="283">
        <v>1.61</v>
      </c>
      <c r="F21" s="283">
        <v>1.99</v>
      </c>
      <c r="G21" s="289">
        <v>1800</v>
      </c>
      <c r="H21" s="289">
        <f t="shared" si="0"/>
        <v>1800</v>
      </c>
      <c r="I21" s="499"/>
      <c r="J21" s="499"/>
      <c r="K21" s="643"/>
    </row>
    <row r="22" spans="1:11" x14ac:dyDescent="0.25">
      <c r="A22" s="284">
        <v>11</v>
      </c>
      <c r="B22" s="285" t="s">
        <v>238</v>
      </c>
      <c r="C22" s="286">
        <v>2</v>
      </c>
      <c r="D22" s="287">
        <v>6.36</v>
      </c>
      <c r="E22" s="287">
        <v>1.1499999999999999</v>
      </c>
      <c r="F22" s="287">
        <v>1.1100000000000001</v>
      </c>
      <c r="G22" s="290">
        <v>12000</v>
      </c>
      <c r="H22" s="290">
        <f t="shared" si="0"/>
        <v>24000</v>
      </c>
      <c r="I22" s="644" t="s">
        <v>21</v>
      </c>
      <c r="J22" s="644">
        <v>1</v>
      </c>
      <c r="K22" s="646" t="s">
        <v>365</v>
      </c>
    </row>
    <row r="23" spans="1:11" x14ac:dyDescent="0.25">
      <c r="A23" s="284">
        <v>16</v>
      </c>
      <c r="B23" s="285" t="s">
        <v>240</v>
      </c>
      <c r="C23" s="286">
        <v>1</v>
      </c>
      <c r="D23" s="287">
        <v>1.46</v>
      </c>
      <c r="E23" s="287">
        <v>0.92</v>
      </c>
      <c r="F23" s="287">
        <v>0.75</v>
      </c>
      <c r="G23" s="290">
        <v>420</v>
      </c>
      <c r="H23" s="290">
        <f t="shared" si="0"/>
        <v>420</v>
      </c>
      <c r="I23" s="645"/>
      <c r="J23" s="645"/>
      <c r="K23" s="647"/>
    </row>
    <row r="24" spans="1:11" x14ac:dyDescent="0.25">
      <c r="A24" s="280">
        <v>17</v>
      </c>
      <c r="B24" s="281" t="s">
        <v>241</v>
      </c>
      <c r="C24" s="282">
        <v>1</v>
      </c>
      <c r="D24" s="283">
        <v>6.1</v>
      </c>
      <c r="E24" s="283">
        <v>2.4500000000000002</v>
      </c>
      <c r="F24" s="283">
        <v>2.5</v>
      </c>
      <c r="G24" s="289">
        <v>3000</v>
      </c>
      <c r="H24" s="289">
        <f t="shared" si="0"/>
        <v>3000</v>
      </c>
      <c r="I24" s="497" t="s">
        <v>21</v>
      </c>
      <c r="J24" s="497">
        <v>1</v>
      </c>
      <c r="K24" s="642" t="s">
        <v>365</v>
      </c>
    </row>
    <row r="25" spans="1:11" x14ac:dyDescent="0.25">
      <c r="A25" s="280">
        <v>18</v>
      </c>
      <c r="B25" s="281" t="s">
        <v>392</v>
      </c>
      <c r="C25" s="282" t="s">
        <v>236</v>
      </c>
      <c r="D25" s="283">
        <v>1.5</v>
      </c>
      <c r="E25" s="283">
        <v>0.75</v>
      </c>
      <c r="F25" s="283">
        <v>0.93</v>
      </c>
      <c r="G25" s="289">
        <v>500</v>
      </c>
      <c r="H25" s="289">
        <f>G25*1</f>
        <v>500</v>
      </c>
      <c r="I25" s="498"/>
      <c r="J25" s="498"/>
      <c r="K25" s="648"/>
    </row>
    <row r="26" spans="1:11" s="243" customFormat="1" x14ac:dyDescent="0.25">
      <c r="A26" s="280">
        <v>19</v>
      </c>
      <c r="B26" s="281" t="s">
        <v>391</v>
      </c>
      <c r="C26" s="282" t="s">
        <v>97</v>
      </c>
      <c r="D26" s="283">
        <v>1.95</v>
      </c>
      <c r="E26" s="283">
        <v>2.0499999999999998</v>
      </c>
      <c r="F26" s="283">
        <v>1.21</v>
      </c>
      <c r="G26" s="289">
        <v>2000</v>
      </c>
      <c r="H26" s="289">
        <f t="shared" ref="H26:H27" si="1">G26*1</f>
        <v>2000</v>
      </c>
      <c r="I26" s="498"/>
      <c r="J26" s="498"/>
      <c r="K26" s="648"/>
    </row>
    <row r="27" spans="1:11" x14ac:dyDescent="0.25">
      <c r="A27" s="280">
        <v>21</v>
      </c>
      <c r="B27" s="281" t="s">
        <v>393</v>
      </c>
      <c r="C27" s="282" t="s">
        <v>236</v>
      </c>
      <c r="D27" s="283">
        <v>1.95</v>
      </c>
      <c r="E27" s="283">
        <v>2.0499999999999998</v>
      </c>
      <c r="F27" s="283">
        <v>1.21</v>
      </c>
      <c r="G27" s="289">
        <v>1500</v>
      </c>
      <c r="H27" s="289">
        <f t="shared" si="1"/>
        <v>1500</v>
      </c>
      <c r="I27" s="498"/>
      <c r="J27" s="498"/>
      <c r="K27" s="648"/>
    </row>
    <row r="28" spans="1:11" x14ac:dyDescent="0.25">
      <c r="A28" s="280">
        <v>5</v>
      </c>
      <c r="B28" s="281" t="s">
        <v>170</v>
      </c>
      <c r="C28" s="282">
        <v>1</v>
      </c>
      <c r="D28" s="283">
        <v>2.5299999999999998</v>
      </c>
      <c r="E28" s="283">
        <v>0.57999999999999996</v>
      </c>
      <c r="F28" s="283">
        <v>1.06</v>
      </c>
      <c r="G28" s="289">
        <v>80.3</v>
      </c>
      <c r="H28" s="289">
        <f t="shared" si="0"/>
        <v>80.3</v>
      </c>
      <c r="I28" s="498"/>
      <c r="J28" s="498"/>
      <c r="K28" s="648"/>
    </row>
    <row r="29" spans="1:11" x14ac:dyDescent="0.25">
      <c r="A29" s="280">
        <v>8</v>
      </c>
      <c r="B29" s="281" t="s">
        <v>155</v>
      </c>
      <c r="C29" s="282">
        <v>1</v>
      </c>
      <c r="D29" s="283">
        <v>6.2</v>
      </c>
      <c r="E29" s="283">
        <v>1.61</v>
      </c>
      <c r="F29" s="283">
        <v>1.8</v>
      </c>
      <c r="G29" s="289">
        <v>844</v>
      </c>
      <c r="H29" s="289">
        <f t="shared" si="0"/>
        <v>844</v>
      </c>
      <c r="I29" s="505"/>
      <c r="J29" s="505"/>
      <c r="K29" s="643"/>
    </row>
    <row r="30" spans="1:11" x14ac:dyDescent="0.25">
      <c r="A30" s="277"/>
      <c r="B30" s="277"/>
      <c r="C30" s="277"/>
      <c r="D30" s="277"/>
      <c r="E30" s="277"/>
      <c r="F30" s="277"/>
      <c r="G30" s="277"/>
      <c r="H30" s="278"/>
      <c r="I30" s="244" t="s">
        <v>305</v>
      </c>
      <c r="J30" s="288">
        <v>10</v>
      </c>
      <c r="K30" s="277"/>
    </row>
    <row r="31" spans="1:11" x14ac:dyDescent="0.25">
      <c r="A31" s="222"/>
      <c r="B31" s="222"/>
      <c r="C31" s="222"/>
      <c r="D31" s="222"/>
      <c r="E31" s="222"/>
      <c r="F31" s="222"/>
      <c r="I31" s="222"/>
      <c r="J31" s="222"/>
      <c r="K31" s="222"/>
    </row>
    <row r="32" spans="1:11" x14ac:dyDescent="0.25">
      <c r="A32" s="649" t="s">
        <v>394</v>
      </c>
      <c r="B32" s="649"/>
      <c r="C32" s="649"/>
      <c r="D32" s="649"/>
      <c r="E32" s="649"/>
      <c r="F32" s="649"/>
      <c r="G32" s="649"/>
      <c r="H32" s="649"/>
      <c r="I32" s="649"/>
      <c r="J32" s="649"/>
      <c r="K32" s="243"/>
    </row>
    <row r="34" spans="1:11" s="298" customFormat="1" x14ac:dyDescent="0.25">
      <c r="A34" s="439" t="s">
        <v>415</v>
      </c>
      <c r="B34" s="439"/>
      <c r="C34" s="439"/>
      <c r="D34" s="439"/>
      <c r="E34" s="439"/>
      <c r="F34" s="439"/>
      <c r="G34" s="439"/>
      <c r="H34" s="439"/>
      <c r="I34" s="439"/>
      <c r="J34" s="439"/>
      <c r="K34" s="439"/>
    </row>
  </sheetData>
  <mergeCells count="37">
    <mergeCell ref="I24:I29"/>
    <mergeCell ref="J24:J29"/>
    <mergeCell ref="K24:K29"/>
    <mergeCell ref="A32:J32"/>
    <mergeCell ref="I20:I21"/>
    <mergeCell ref="J20:J21"/>
    <mergeCell ref="K20:K21"/>
    <mergeCell ref="I22:I23"/>
    <mergeCell ref="J22:J23"/>
    <mergeCell ref="K22:K23"/>
    <mergeCell ref="I14:I15"/>
    <mergeCell ref="J14:J15"/>
    <mergeCell ref="K14:K15"/>
    <mergeCell ref="I16:I18"/>
    <mergeCell ref="J16:J18"/>
    <mergeCell ref="K16:K18"/>
    <mergeCell ref="J12:J13"/>
    <mergeCell ref="K12:K13"/>
    <mergeCell ref="I7:I8"/>
    <mergeCell ref="J7:J8"/>
    <mergeCell ref="K7:K8"/>
    <mergeCell ref="A34:K34"/>
    <mergeCell ref="I1:J1"/>
    <mergeCell ref="A2:J3"/>
    <mergeCell ref="A5:A6"/>
    <mergeCell ref="B5:B6"/>
    <mergeCell ref="C5:C6"/>
    <mergeCell ref="D5:F5"/>
    <mergeCell ref="I5:I6"/>
    <mergeCell ref="J5:J6"/>
    <mergeCell ref="G5:G6"/>
    <mergeCell ref="H5:H6"/>
    <mergeCell ref="K5:K6"/>
    <mergeCell ref="I9:I11"/>
    <mergeCell ref="J9:J11"/>
    <mergeCell ref="K9:K11"/>
    <mergeCell ref="I12:I13"/>
  </mergeCells>
  <pageMargins left="0.51181102362204722" right="0.11811023622047245" top="0.74803149606299213" bottom="0.55118110236220474" header="0.31496062992125984" footer="0.31496062992125984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zoomScale="80" zoomScaleNormal="100" zoomScaleSheetLayoutView="80" workbookViewId="0">
      <selection activeCell="A22" sqref="A22:K22"/>
    </sheetView>
  </sheetViews>
  <sheetFormatPr defaultRowHeight="15" x14ac:dyDescent="0.25"/>
  <cols>
    <col min="1" max="1" width="8.7109375" customWidth="1"/>
    <col min="2" max="2" width="40.140625" customWidth="1"/>
    <col min="4" max="4" width="14.140625" customWidth="1"/>
    <col min="5" max="5" width="11.5703125" customWidth="1"/>
    <col min="6" max="6" width="15.140625" customWidth="1"/>
    <col min="7" max="7" width="18.140625" customWidth="1"/>
    <col min="8" max="8" width="25.5703125" customWidth="1"/>
    <col min="9" max="9" width="19.5703125" style="1" customWidth="1"/>
  </cols>
  <sheetData>
    <row r="1" spans="1:9" s="45" customFormat="1" ht="21" customHeight="1" x14ac:dyDescent="0.25">
      <c r="I1" s="45" t="s">
        <v>338</v>
      </c>
    </row>
    <row r="2" spans="1:9" ht="42.75" customHeight="1" x14ac:dyDescent="0.25">
      <c r="A2" s="651" t="s">
        <v>289</v>
      </c>
      <c r="B2" s="651"/>
      <c r="C2" s="651"/>
      <c r="D2" s="651"/>
      <c r="E2" s="651"/>
      <c r="F2" s="651"/>
      <c r="G2" s="651"/>
      <c r="H2" s="651"/>
      <c r="I2" s="651"/>
    </row>
    <row r="3" spans="1:9" ht="27" customHeight="1" x14ac:dyDescent="0.25">
      <c r="A3" s="652" t="s">
        <v>8</v>
      </c>
      <c r="B3" s="652" t="s">
        <v>9</v>
      </c>
      <c r="C3" s="652" t="s">
        <v>10</v>
      </c>
      <c r="D3" s="652" t="s">
        <v>242</v>
      </c>
      <c r="E3" s="652"/>
      <c r="F3" s="652"/>
      <c r="G3" s="652" t="s">
        <v>374</v>
      </c>
      <c r="H3" s="652" t="s">
        <v>16</v>
      </c>
      <c r="I3" s="652" t="s">
        <v>77</v>
      </c>
    </row>
    <row r="4" spans="1:9" ht="25.5" customHeight="1" x14ac:dyDescent="0.25">
      <c r="A4" s="652"/>
      <c r="B4" s="652"/>
      <c r="C4" s="652"/>
      <c r="D4" s="148" t="s">
        <v>13</v>
      </c>
      <c r="E4" s="148" t="s">
        <v>14</v>
      </c>
      <c r="F4" s="148" t="s">
        <v>15</v>
      </c>
      <c r="G4" s="652"/>
      <c r="H4" s="652"/>
      <c r="I4" s="652"/>
    </row>
    <row r="5" spans="1:9" ht="34.5" customHeight="1" x14ac:dyDescent="0.25">
      <c r="A5" s="149">
        <v>1</v>
      </c>
      <c r="B5" s="150" t="s">
        <v>375</v>
      </c>
      <c r="C5" s="143">
        <v>1</v>
      </c>
      <c r="D5" s="151" t="s">
        <v>376</v>
      </c>
      <c r="E5" s="151" t="s">
        <v>107</v>
      </c>
      <c r="F5" s="151" t="s">
        <v>243</v>
      </c>
      <c r="G5" s="143">
        <v>32200</v>
      </c>
      <c r="H5" s="152" t="s">
        <v>377</v>
      </c>
      <c r="I5" s="152">
        <v>1</v>
      </c>
    </row>
    <row r="6" spans="1:9" ht="33" customHeight="1" x14ac:dyDescent="0.25">
      <c r="A6" s="153">
        <v>2</v>
      </c>
      <c r="B6" s="154" t="s">
        <v>244</v>
      </c>
      <c r="C6" s="144">
        <v>1</v>
      </c>
      <c r="D6" s="155" t="s">
        <v>130</v>
      </c>
      <c r="E6" s="155" t="s">
        <v>245</v>
      </c>
      <c r="F6" s="155" t="s">
        <v>246</v>
      </c>
      <c r="G6" s="144">
        <v>31500</v>
      </c>
      <c r="H6" s="156" t="s">
        <v>377</v>
      </c>
      <c r="I6" s="156">
        <v>1</v>
      </c>
    </row>
    <row r="7" spans="1:9" ht="27.75" customHeight="1" x14ac:dyDescent="0.25">
      <c r="A7" s="149">
        <v>8</v>
      </c>
      <c r="B7" s="150" t="s">
        <v>253</v>
      </c>
      <c r="C7" s="143">
        <v>1</v>
      </c>
      <c r="D7" s="151" t="s">
        <v>133</v>
      </c>
      <c r="E7" s="151" t="s">
        <v>126</v>
      </c>
      <c r="F7" s="151" t="s">
        <v>137</v>
      </c>
      <c r="G7" s="143">
        <v>800</v>
      </c>
      <c r="H7" s="650" t="s">
        <v>18</v>
      </c>
      <c r="I7" s="650">
        <v>1</v>
      </c>
    </row>
    <row r="8" spans="1:9" ht="27.75" customHeight="1" x14ac:dyDescent="0.25">
      <c r="A8" s="149">
        <v>9</v>
      </c>
      <c r="B8" s="150" t="s">
        <v>254</v>
      </c>
      <c r="C8" s="143">
        <v>1</v>
      </c>
      <c r="D8" s="151" t="s">
        <v>112</v>
      </c>
      <c r="E8" s="151" t="s">
        <v>255</v>
      </c>
      <c r="F8" s="151" t="s">
        <v>255</v>
      </c>
      <c r="G8" s="143">
        <v>160</v>
      </c>
      <c r="H8" s="650"/>
      <c r="I8" s="650"/>
    </row>
    <row r="9" spans="1:9" ht="27.75" customHeight="1" x14ac:dyDescent="0.25">
      <c r="A9" s="149">
        <v>10</v>
      </c>
      <c r="B9" s="150" t="s">
        <v>256</v>
      </c>
      <c r="C9" s="143">
        <v>1</v>
      </c>
      <c r="D9" s="151" t="s">
        <v>187</v>
      </c>
      <c r="E9" s="151" t="s">
        <v>138</v>
      </c>
      <c r="F9" s="151" t="s">
        <v>114</v>
      </c>
      <c r="G9" s="143">
        <v>4000</v>
      </c>
      <c r="H9" s="650"/>
      <c r="I9" s="650"/>
    </row>
    <row r="10" spans="1:9" ht="27.75" customHeight="1" x14ac:dyDescent="0.25">
      <c r="A10" s="149">
        <v>11</v>
      </c>
      <c r="B10" s="150" t="s">
        <v>257</v>
      </c>
      <c r="C10" s="143">
        <v>2</v>
      </c>
      <c r="D10" s="151" t="s">
        <v>187</v>
      </c>
      <c r="E10" s="151" t="s">
        <v>138</v>
      </c>
      <c r="F10" s="151" t="s">
        <v>114</v>
      </c>
      <c r="G10" s="143">
        <f>4250*C10</f>
        <v>8500</v>
      </c>
      <c r="H10" s="650"/>
      <c r="I10" s="650"/>
    </row>
    <row r="11" spans="1:9" ht="27.75" customHeight="1" x14ac:dyDescent="0.25">
      <c r="A11" s="149">
        <v>12</v>
      </c>
      <c r="B11" s="157" t="s">
        <v>258</v>
      </c>
      <c r="C11" s="158"/>
      <c r="D11" s="158"/>
      <c r="E11" s="159"/>
      <c r="F11" s="159"/>
      <c r="G11" s="149">
        <v>2000</v>
      </c>
      <c r="H11" s="650"/>
      <c r="I11" s="650"/>
    </row>
    <row r="12" spans="1:9" ht="27.75" customHeight="1" x14ac:dyDescent="0.25">
      <c r="A12" s="153">
        <v>3</v>
      </c>
      <c r="B12" s="160" t="s">
        <v>247</v>
      </c>
      <c r="C12" s="153">
        <v>1</v>
      </c>
      <c r="D12" s="161" t="s">
        <v>248</v>
      </c>
      <c r="E12" s="162" t="s">
        <v>133</v>
      </c>
      <c r="F12" s="162" t="s">
        <v>133</v>
      </c>
      <c r="G12" s="153">
        <v>2000</v>
      </c>
      <c r="H12" s="653" t="s">
        <v>21</v>
      </c>
      <c r="I12" s="653">
        <v>1</v>
      </c>
    </row>
    <row r="13" spans="1:9" ht="27.75" customHeight="1" x14ac:dyDescent="0.25">
      <c r="A13" s="153">
        <v>5</v>
      </c>
      <c r="B13" s="160" t="s">
        <v>250</v>
      </c>
      <c r="C13" s="153">
        <v>1</v>
      </c>
      <c r="D13" s="161" t="s">
        <v>251</v>
      </c>
      <c r="E13" s="162" t="s">
        <v>133</v>
      </c>
      <c r="F13" s="162" t="s">
        <v>133</v>
      </c>
      <c r="G13" s="153">
        <v>400</v>
      </c>
      <c r="H13" s="653"/>
      <c r="I13" s="653"/>
    </row>
    <row r="14" spans="1:9" ht="27.75" customHeight="1" x14ac:dyDescent="0.25">
      <c r="A14" s="149">
        <v>4</v>
      </c>
      <c r="B14" s="150" t="s">
        <v>249</v>
      </c>
      <c r="C14" s="149">
        <v>1</v>
      </c>
      <c r="D14" s="163" t="s">
        <v>120</v>
      </c>
      <c r="E14" s="151" t="s">
        <v>143</v>
      </c>
      <c r="F14" s="151" t="s">
        <v>133</v>
      </c>
      <c r="G14" s="149">
        <v>2600</v>
      </c>
      <c r="H14" s="650" t="s">
        <v>21</v>
      </c>
      <c r="I14" s="650">
        <v>1</v>
      </c>
    </row>
    <row r="15" spans="1:9" ht="27.75" customHeight="1" x14ac:dyDescent="0.25">
      <c r="A15" s="149">
        <v>5</v>
      </c>
      <c r="B15" s="150" t="s">
        <v>250</v>
      </c>
      <c r="C15" s="149">
        <v>1</v>
      </c>
      <c r="D15" s="163" t="s">
        <v>251</v>
      </c>
      <c r="E15" s="163" t="s">
        <v>133</v>
      </c>
      <c r="F15" s="163" t="s">
        <v>133</v>
      </c>
      <c r="G15" s="149">
        <f>400*C15</f>
        <v>400</v>
      </c>
      <c r="H15" s="650"/>
      <c r="I15" s="650"/>
    </row>
    <row r="16" spans="1:9" ht="27.75" customHeight="1" x14ac:dyDescent="0.25">
      <c r="A16" s="153">
        <v>6</v>
      </c>
      <c r="B16" s="160" t="s">
        <v>250</v>
      </c>
      <c r="C16" s="153">
        <v>2</v>
      </c>
      <c r="D16" s="161" t="s">
        <v>130</v>
      </c>
      <c r="E16" s="161" t="s">
        <v>133</v>
      </c>
      <c r="F16" s="161" t="s">
        <v>133</v>
      </c>
      <c r="G16" s="153">
        <f>600*C16</f>
        <v>1200</v>
      </c>
      <c r="H16" s="156" t="s">
        <v>21</v>
      </c>
      <c r="I16" s="156">
        <v>1</v>
      </c>
    </row>
    <row r="17" spans="1:11" ht="27.75" customHeight="1" x14ac:dyDescent="0.25">
      <c r="A17" s="149">
        <v>6</v>
      </c>
      <c r="B17" s="150" t="s">
        <v>250</v>
      </c>
      <c r="C17" s="149">
        <v>2</v>
      </c>
      <c r="D17" s="163" t="s">
        <v>130</v>
      </c>
      <c r="E17" s="163" t="s">
        <v>133</v>
      </c>
      <c r="F17" s="163" t="s">
        <v>133</v>
      </c>
      <c r="G17" s="149">
        <f>600*C17</f>
        <v>1200</v>
      </c>
      <c r="H17" s="650" t="s">
        <v>21</v>
      </c>
      <c r="I17" s="650">
        <v>1</v>
      </c>
    </row>
    <row r="18" spans="1:11" ht="27.75" customHeight="1" x14ac:dyDescent="0.25">
      <c r="A18" s="149">
        <v>7</v>
      </c>
      <c r="B18" s="157" t="s">
        <v>252</v>
      </c>
      <c r="C18" s="149">
        <v>1</v>
      </c>
      <c r="D18" s="163" t="s">
        <v>130</v>
      </c>
      <c r="E18" s="163" t="s">
        <v>114</v>
      </c>
      <c r="F18" s="163" t="s">
        <v>137</v>
      </c>
      <c r="G18" s="149">
        <v>150</v>
      </c>
      <c r="H18" s="650"/>
      <c r="I18" s="650"/>
    </row>
    <row r="19" spans="1:11" x14ac:dyDescent="0.25">
      <c r="A19" s="7"/>
      <c r="B19" s="7"/>
      <c r="C19" s="7"/>
      <c r="D19" s="7"/>
      <c r="E19" s="7"/>
      <c r="F19" s="7"/>
      <c r="G19" s="7"/>
      <c r="H19" s="164" t="s">
        <v>305</v>
      </c>
      <c r="I19" s="164">
        <f>SUM(I5:I18)</f>
        <v>7</v>
      </c>
    </row>
    <row r="22" spans="1:11" s="298" customFormat="1" x14ac:dyDescent="0.25">
      <c r="A22" s="439" t="s">
        <v>415</v>
      </c>
      <c r="B22" s="439"/>
      <c r="C22" s="439"/>
      <c r="D22" s="439"/>
      <c r="E22" s="439"/>
      <c r="F22" s="439"/>
      <c r="G22" s="439"/>
      <c r="H22" s="439"/>
      <c r="I22" s="439"/>
      <c r="J22" s="439"/>
      <c r="K22" s="439"/>
    </row>
  </sheetData>
  <mergeCells count="17">
    <mergeCell ref="H7:H11"/>
    <mergeCell ref="I7:I11"/>
    <mergeCell ref="H12:H13"/>
    <mergeCell ref="G3:G4"/>
    <mergeCell ref="D3:F3"/>
    <mergeCell ref="I12:I13"/>
    <mergeCell ref="A2:I2"/>
    <mergeCell ref="H3:H4"/>
    <mergeCell ref="I3:I4"/>
    <mergeCell ref="A3:A4"/>
    <mergeCell ref="B3:B4"/>
    <mergeCell ref="C3:C4"/>
    <mergeCell ref="A22:K22"/>
    <mergeCell ref="H14:H15"/>
    <mergeCell ref="I14:I15"/>
    <mergeCell ref="H17:H18"/>
    <mergeCell ref="I17:I18"/>
  </mergeCells>
  <pageMargins left="0.51181102362204722" right="0.11811023622047245" top="0.74803149606299213" bottom="0.55118110236220474" header="0.31496062992125984" footer="0.31496062992125984"/>
  <pageSetup paperSize="9"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60" zoomScaleNormal="100" workbookViewId="0">
      <selection activeCell="G33" sqref="G33"/>
    </sheetView>
  </sheetViews>
  <sheetFormatPr defaultColWidth="9.140625" defaultRowHeight="15" x14ac:dyDescent="0.25"/>
  <cols>
    <col min="1" max="1" width="9.42578125" style="5" bestFit="1" customWidth="1"/>
    <col min="2" max="2" width="51.7109375" style="5" customWidth="1"/>
    <col min="3" max="3" width="11.42578125" style="5" customWidth="1"/>
    <col min="4" max="4" width="10.42578125" style="5" customWidth="1"/>
    <col min="5" max="5" width="12.28515625" style="5" customWidth="1"/>
    <col min="6" max="6" width="15.7109375" style="5" customWidth="1"/>
    <col min="7" max="7" width="13.28515625" style="5" customWidth="1"/>
    <col min="8" max="8" width="28.7109375" style="5" customWidth="1"/>
    <col min="9" max="9" width="23.140625" style="5" customWidth="1"/>
    <col min="10" max="10" width="19.85546875" style="5" customWidth="1"/>
    <col min="11" max="16384" width="9.140625" style="5"/>
  </cols>
  <sheetData>
    <row r="1" spans="1:12" ht="18.75" x14ac:dyDescent="0.3">
      <c r="I1" s="323" t="s">
        <v>428</v>
      </c>
    </row>
    <row r="2" spans="1:12" ht="15.75" customHeight="1" x14ac:dyDescent="0.25">
      <c r="A2" s="654" t="s">
        <v>429</v>
      </c>
      <c r="B2" s="654"/>
      <c r="C2" s="654"/>
      <c r="D2" s="654"/>
      <c r="E2" s="654"/>
      <c r="F2" s="654"/>
      <c r="G2" s="654"/>
      <c r="H2" s="654"/>
      <c r="I2" s="654"/>
      <c r="J2" s="654"/>
      <c r="K2" s="10"/>
      <c r="L2" s="10"/>
    </row>
    <row r="3" spans="1:12" ht="15" customHeight="1" x14ac:dyDescent="0.25">
      <c r="A3" s="655"/>
      <c r="B3" s="655"/>
      <c r="C3" s="655"/>
      <c r="D3" s="655"/>
      <c r="E3" s="655"/>
      <c r="F3" s="655"/>
      <c r="G3" s="655"/>
      <c r="H3" s="655"/>
      <c r="I3" s="655"/>
      <c r="J3" s="655"/>
    </row>
    <row r="4" spans="1:12" ht="15" customHeight="1" x14ac:dyDescent="0.25">
      <c r="A4" s="656" t="s">
        <v>73</v>
      </c>
      <c r="B4" s="656" t="s">
        <v>74</v>
      </c>
      <c r="C4" s="657" t="s">
        <v>75</v>
      </c>
      <c r="D4" s="658" t="s">
        <v>76</v>
      </c>
      <c r="E4" s="659"/>
      <c r="F4" s="660"/>
      <c r="G4" s="657" t="s">
        <v>399</v>
      </c>
      <c r="H4" s="657" t="s">
        <v>16</v>
      </c>
      <c r="I4" s="657" t="s">
        <v>77</v>
      </c>
      <c r="J4" s="657" t="s">
        <v>430</v>
      </c>
    </row>
    <row r="5" spans="1:12" x14ac:dyDescent="0.25">
      <c r="A5" s="511"/>
      <c r="B5" s="511"/>
      <c r="C5" s="513"/>
      <c r="D5" s="246" t="s">
        <v>78</v>
      </c>
      <c r="E5" s="246" t="s">
        <v>79</v>
      </c>
      <c r="F5" s="246" t="s">
        <v>15</v>
      </c>
      <c r="G5" s="513"/>
      <c r="H5" s="513"/>
      <c r="I5" s="513"/>
      <c r="J5" s="513"/>
    </row>
    <row r="6" spans="1:12" ht="39.75" customHeight="1" x14ac:dyDescent="0.25">
      <c r="A6" s="297">
        <v>1</v>
      </c>
      <c r="B6" s="324" t="s">
        <v>431</v>
      </c>
      <c r="C6" s="297">
        <v>1</v>
      </c>
      <c r="D6" s="272">
        <v>14.45</v>
      </c>
      <c r="E6" s="272">
        <v>3.68</v>
      </c>
      <c r="F6" s="272">
        <v>3.9</v>
      </c>
      <c r="G6" s="325">
        <v>54320</v>
      </c>
      <c r="H6" s="114" t="s">
        <v>432</v>
      </c>
      <c r="I6" s="296">
        <v>1</v>
      </c>
      <c r="J6" s="295" t="s">
        <v>433</v>
      </c>
    </row>
    <row r="7" spans="1:12" ht="21" customHeight="1" x14ac:dyDescent="0.25">
      <c r="A7" s="297">
        <v>2</v>
      </c>
      <c r="B7" s="326" t="s">
        <v>434</v>
      </c>
      <c r="C7" s="327">
        <v>4</v>
      </c>
      <c r="D7" s="328">
        <v>1.92</v>
      </c>
      <c r="E7" s="328">
        <v>0.79</v>
      </c>
      <c r="F7" s="329" t="s">
        <v>435</v>
      </c>
      <c r="G7" s="330" t="s">
        <v>435</v>
      </c>
      <c r="H7" s="452" t="s">
        <v>401</v>
      </c>
      <c r="I7" s="497">
        <v>1</v>
      </c>
      <c r="J7" s="558" t="s">
        <v>361</v>
      </c>
    </row>
    <row r="8" spans="1:12" ht="21" customHeight="1" x14ac:dyDescent="0.25">
      <c r="A8" s="297">
        <v>3</v>
      </c>
      <c r="B8" s="331" t="s">
        <v>436</v>
      </c>
      <c r="C8" s="327" t="s">
        <v>47</v>
      </c>
      <c r="D8" s="332"/>
      <c r="E8" s="332"/>
      <c r="F8" s="332"/>
      <c r="G8" s="325"/>
      <c r="H8" s="453"/>
      <c r="I8" s="505"/>
      <c r="J8" s="584"/>
    </row>
    <row r="9" spans="1:12" x14ac:dyDescent="0.25">
      <c r="A9" s="333"/>
      <c r="B9" s="333"/>
      <c r="C9" s="333"/>
      <c r="D9" s="333"/>
      <c r="E9" s="333"/>
      <c r="F9" s="333"/>
      <c r="G9" s="333"/>
      <c r="H9" s="334" t="s">
        <v>305</v>
      </c>
      <c r="I9" s="335">
        <f>SUM(I6:I7)</f>
        <v>2</v>
      </c>
    </row>
    <row r="10" spans="1:12" x14ac:dyDescent="0.25">
      <c r="A10" s="5" t="s">
        <v>437</v>
      </c>
    </row>
    <row r="11" spans="1:12" x14ac:dyDescent="0.25">
      <c r="A11" s="336">
        <v>1</v>
      </c>
      <c r="B11" s="337" t="s">
        <v>438</v>
      </c>
    </row>
    <row r="12" spans="1:12" x14ac:dyDescent="0.25">
      <c r="A12" s="338"/>
      <c r="B12" s="338"/>
      <c r="C12" s="338"/>
      <c r="D12" s="338"/>
      <c r="E12" s="338"/>
      <c r="F12" s="338"/>
      <c r="G12" s="338"/>
      <c r="H12" s="338"/>
      <c r="I12" s="338"/>
    </row>
  </sheetData>
  <mergeCells count="12">
    <mergeCell ref="H7:H8"/>
    <mergeCell ref="I7:I8"/>
    <mergeCell ref="J7:J8"/>
    <mergeCell ref="A2:J3"/>
    <mergeCell ref="A4:A5"/>
    <mergeCell ref="B4:B5"/>
    <mergeCell ref="C4:C5"/>
    <mergeCell ref="D4:F4"/>
    <mergeCell ref="G4:G5"/>
    <mergeCell ref="H4:H5"/>
    <mergeCell ref="I4:I5"/>
    <mergeCell ref="J4:J5"/>
  </mergeCells>
  <pageMargins left="0.51181102362204722" right="0.11811023622047245" top="0.74803149606299213" bottom="0.74803149606299213" header="0.31496062992125984" footer="0.31496062992125984"/>
  <pageSetup paperSize="9" scale="7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view="pageBreakPreview" zoomScale="90" zoomScaleNormal="100" zoomScaleSheetLayoutView="90" workbookViewId="0">
      <selection activeCell="M18" sqref="M18"/>
    </sheetView>
  </sheetViews>
  <sheetFormatPr defaultColWidth="9.140625" defaultRowHeight="15" x14ac:dyDescent="0.25"/>
  <cols>
    <col min="1" max="1" width="9.140625" style="243"/>
    <col min="2" max="2" width="32" style="243" customWidth="1"/>
    <col min="3" max="3" width="9.140625" style="243"/>
    <col min="4" max="4" width="15.28515625" style="243" customWidth="1"/>
    <col min="5" max="7" width="12" style="243" customWidth="1"/>
    <col min="8" max="8" width="17" style="243" customWidth="1"/>
    <col min="9" max="9" width="14.42578125" style="243" customWidth="1"/>
    <col min="10" max="16384" width="9.140625" style="243"/>
  </cols>
  <sheetData>
    <row r="1" spans="1:12" x14ac:dyDescent="0.25">
      <c r="I1" s="243" t="s">
        <v>338</v>
      </c>
    </row>
    <row r="2" spans="1:12" ht="36.75" customHeight="1" x14ac:dyDescent="0.25">
      <c r="A2" s="665" t="s">
        <v>290</v>
      </c>
      <c r="B2" s="665"/>
      <c r="C2" s="665"/>
      <c r="D2" s="665"/>
      <c r="E2" s="665"/>
      <c r="F2" s="665"/>
      <c r="G2" s="665"/>
      <c r="H2" s="665"/>
      <c r="I2" s="665"/>
    </row>
    <row r="3" spans="1:12" ht="15" customHeight="1" x14ac:dyDescent="0.25">
      <c r="A3" s="666" t="s">
        <v>103</v>
      </c>
      <c r="B3" s="666" t="s">
        <v>144</v>
      </c>
      <c r="C3" s="666" t="s">
        <v>145</v>
      </c>
      <c r="D3" s="667" t="s">
        <v>146</v>
      </c>
      <c r="E3" s="666" t="s">
        <v>259</v>
      </c>
      <c r="F3" s="666"/>
      <c r="G3" s="666"/>
      <c r="H3" s="480" t="s">
        <v>171</v>
      </c>
      <c r="I3" s="480" t="s">
        <v>172</v>
      </c>
    </row>
    <row r="4" spans="1:12" ht="30" customHeight="1" x14ac:dyDescent="0.25">
      <c r="A4" s="666"/>
      <c r="B4" s="666"/>
      <c r="C4" s="666"/>
      <c r="D4" s="667"/>
      <c r="E4" s="367" t="s">
        <v>148</v>
      </c>
      <c r="F4" s="367" t="s">
        <v>149</v>
      </c>
      <c r="G4" s="367" t="s">
        <v>150</v>
      </c>
      <c r="H4" s="480"/>
      <c r="I4" s="480"/>
    </row>
    <row r="5" spans="1:12" ht="30.75" customHeight="1" x14ac:dyDescent="0.25">
      <c r="A5" s="409">
        <v>1</v>
      </c>
      <c r="B5" s="59" t="s">
        <v>260</v>
      </c>
      <c r="C5" s="47">
        <v>1</v>
      </c>
      <c r="D5" s="48">
        <f>27*1000</f>
        <v>27000</v>
      </c>
      <c r="E5" s="49">
        <v>5.76</v>
      </c>
      <c r="F5" s="49">
        <v>3.214</v>
      </c>
      <c r="G5" s="49">
        <v>3.1</v>
      </c>
      <c r="H5" s="662" t="s">
        <v>173</v>
      </c>
      <c r="I5" s="663">
        <v>1</v>
      </c>
    </row>
    <row r="6" spans="1:12" ht="18" customHeight="1" x14ac:dyDescent="0.25">
      <c r="A6" s="409">
        <v>2</v>
      </c>
      <c r="B6" s="59" t="s">
        <v>267</v>
      </c>
      <c r="C6" s="47">
        <v>1</v>
      </c>
      <c r="D6" s="48">
        <v>800</v>
      </c>
      <c r="E6" s="49">
        <v>1.9</v>
      </c>
      <c r="F6" s="49">
        <v>0.81</v>
      </c>
      <c r="G6" s="49">
        <v>0.38</v>
      </c>
      <c r="H6" s="662"/>
      <c r="I6" s="663"/>
    </row>
    <row r="7" spans="1:12" ht="17.25" customHeight="1" x14ac:dyDescent="0.25">
      <c r="A7" s="409">
        <v>3</v>
      </c>
      <c r="B7" s="59" t="s">
        <v>269</v>
      </c>
      <c r="C7" s="47">
        <v>1</v>
      </c>
      <c r="D7" s="48">
        <v>8800</v>
      </c>
      <c r="E7" s="49">
        <v>3.2</v>
      </c>
      <c r="F7" s="49">
        <v>0.95</v>
      </c>
      <c r="G7" s="49">
        <v>0.73</v>
      </c>
      <c r="H7" s="662"/>
      <c r="I7" s="663"/>
    </row>
    <row r="8" spans="1:12" ht="18.75" customHeight="1" x14ac:dyDescent="0.25">
      <c r="A8" s="409">
        <v>4</v>
      </c>
      <c r="B8" s="59" t="s">
        <v>261</v>
      </c>
      <c r="C8" s="47">
        <v>1</v>
      </c>
      <c r="D8" s="48">
        <v>8000</v>
      </c>
      <c r="E8" s="49">
        <v>3.89</v>
      </c>
      <c r="F8" s="49">
        <v>2.3879999999999999</v>
      </c>
      <c r="G8" s="49">
        <v>0.79600000000000004</v>
      </c>
      <c r="H8" s="662" t="s">
        <v>21</v>
      </c>
      <c r="I8" s="663">
        <v>1</v>
      </c>
      <c r="L8" s="27"/>
    </row>
    <row r="9" spans="1:12" ht="19.5" customHeight="1" x14ac:dyDescent="0.25">
      <c r="A9" s="409">
        <v>5</v>
      </c>
      <c r="B9" s="59" t="s">
        <v>262</v>
      </c>
      <c r="C9" s="47">
        <v>1</v>
      </c>
      <c r="D9" s="48">
        <v>8900</v>
      </c>
      <c r="E9" s="49">
        <v>5.61</v>
      </c>
      <c r="F9" s="49">
        <v>1.337</v>
      </c>
      <c r="G9" s="49">
        <v>1.02</v>
      </c>
      <c r="H9" s="662"/>
      <c r="I9" s="663"/>
      <c r="L9" s="27"/>
    </row>
    <row r="10" spans="1:12" ht="20.25" customHeight="1" x14ac:dyDescent="0.25">
      <c r="A10" s="409">
        <v>6</v>
      </c>
      <c r="B10" s="59" t="s">
        <v>262</v>
      </c>
      <c r="C10" s="47">
        <v>1</v>
      </c>
      <c r="D10" s="48">
        <v>8900</v>
      </c>
      <c r="E10" s="49">
        <v>5.61</v>
      </c>
      <c r="F10" s="49">
        <v>1.337</v>
      </c>
      <c r="G10" s="49">
        <v>1.02</v>
      </c>
      <c r="H10" s="662"/>
      <c r="I10" s="663"/>
      <c r="L10" s="27"/>
    </row>
    <row r="11" spans="1:12" ht="19.5" customHeight="1" x14ac:dyDescent="0.25">
      <c r="A11" s="409">
        <v>7</v>
      </c>
      <c r="B11" s="59" t="s">
        <v>263</v>
      </c>
      <c r="C11" s="47">
        <v>1</v>
      </c>
      <c r="D11" s="48">
        <v>2300</v>
      </c>
      <c r="E11" s="49">
        <v>9.7639999999999993</v>
      </c>
      <c r="F11" s="49">
        <v>1.1499999999999999</v>
      </c>
      <c r="G11" s="49">
        <v>1.1599999999999999</v>
      </c>
      <c r="H11" s="663" t="s">
        <v>21</v>
      </c>
      <c r="I11" s="663">
        <v>1</v>
      </c>
      <c r="L11" s="27"/>
    </row>
    <row r="12" spans="1:12" ht="30.75" customHeight="1" x14ac:dyDescent="0.25">
      <c r="A12" s="409">
        <v>8</v>
      </c>
      <c r="B12" s="59" t="s">
        <v>264</v>
      </c>
      <c r="C12" s="47">
        <v>1</v>
      </c>
      <c r="D12" s="48">
        <v>3200</v>
      </c>
      <c r="E12" s="49">
        <v>6.26</v>
      </c>
      <c r="F12" s="49">
        <v>1.1499999999999999</v>
      </c>
      <c r="G12" s="49">
        <v>1.2</v>
      </c>
      <c r="H12" s="663"/>
      <c r="I12" s="663"/>
      <c r="L12" s="46"/>
    </row>
    <row r="13" spans="1:12" ht="17.25" customHeight="1" x14ac:dyDescent="0.25">
      <c r="A13" s="409">
        <v>9</v>
      </c>
      <c r="B13" s="59" t="s">
        <v>265</v>
      </c>
      <c r="C13" s="47">
        <v>1</v>
      </c>
      <c r="D13" s="48">
        <v>400</v>
      </c>
      <c r="E13" s="49">
        <v>3.17</v>
      </c>
      <c r="F13" s="49">
        <v>1.1499999999999999</v>
      </c>
      <c r="G13" s="49">
        <v>1.1599999999999999</v>
      </c>
      <c r="H13" s="663"/>
      <c r="I13" s="663"/>
    </row>
    <row r="14" spans="1:12" ht="20.25" customHeight="1" x14ac:dyDescent="0.25">
      <c r="A14" s="409">
        <v>10</v>
      </c>
      <c r="B14" s="59" t="s">
        <v>265</v>
      </c>
      <c r="C14" s="47">
        <v>1</v>
      </c>
      <c r="D14" s="48">
        <v>400</v>
      </c>
      <c r="E14" s="49">
        <v>3.17</v>
      </c>
      <c r="F14" s="49">
        <v>1.1499999999999999</v>
      </c>
      <c r="G14" s="49">
        <v>1.1599999999999999</v>
      </c>
      <c r="H14" s="663"/>
      <c r="I14" s="663"/>
    </row>
    <row r="15" spans="1:12" ht="21.75" customHeight="1" x14ac:dyDescent="0.25">
      <c r="A15" s="409">
        <v>11</v>
      </c>
      <c r="B15" s="59" t="s">
        <v>266</v>
      </c>
      <c r="C15" s="47">
        <v>4</v>
      </c>
      <c r="D15" s="48">
        <v>700</v>
      </c>
      <c r="E15" s="49">
        <v>6.2160000000000002</v>
      </c>
      <c r="F15" s="49">
        <v>1.1499999999999999</v>
      </c>
      <c r="G15" s="49">
        <v>1.1599999999999999</v>
      </c>
      <c r="H15" s="292" t="s">
        <v>21</v>
      </c>
      <c r="I15" s="406">
        <v>1</v>
      </c>
    </row>
    <row r="16" spans="1:12" ht="19.5" customHeight="1" x14ac:dyDescent="0.25">
      <c r="A16" s="409">
        <v>12</v>
      </c>
      <c r="B16" s="59" t="s">
        <v>268</v>
      </c>
      <c r="C16" s="47">
        <v>1</v>
      </c>
      <c r="D16" s="48">
        <v>4000</v>
      </c>
      <c r="E16" s="49">
        <v>3.2</v>
      </c>
      <c r="F16" s="49">
        <v>1.17</v>
      </c>
      <c r="G16" s="49">
        <v>0.22800000000000001</v>
      </c>
      <c r="H16" s="662" t="s">
        <v>406</v>
      </c>
      <c r="I16" s="663">
        <v>1</v>
      </c>
    </row>
    <row r="17" spans="1:9" ht="19.5" customHeight="1" x14ac:dyDescent="0.25">
      <c r="A17" s="409">
        <v>13</v>
      </c>
      <c r="B17" s="59" t="s">
        <v>270</v>
      </c>
      <c r="C17" s="47">
        <v>1</v>
      </c>
      <c r="D17" s="48">
        <v>8800</v>
      </c>
      <c r="E17" s="49">
        <v>3.2</v>
      </c>
      <c r="F17" s="49">
        <v>0.82</v>
      </c>
      <c r="G17" s="49">
        <v>0.94</v>
      </c>
      <c r="H17" s="662"/>
      <c r="I17" s="663"/>
    </row>
    <row r="18" spans="1:9" ht="21.75" customHeight="1" x14ac:dyDescent="0.25">
      <c r="A18" s="409">
        <v>14</v>
      </c>
      <c r="B18" s="59" t="s">
        <v>271</v>
      </c>
      <c r="C18" s="411"/>
      <c r="D18" s="48">
        <v>2000</v>
      </c>
      <c r="E18" s="664"/>
      <c r="F18" s="664"/>
      <c r="G18" s="664"/>
      <c r="H18" s="662"/>
      <c r="I18" s="663"/>
    </row>
    <row r="19" spans="1:9" ht="15" customHeight="1" x14ac:dyDescent="0.25">
      <c r="A19" s="661"/>
      <c r="B19" s="661"/>
      <c r="C19" s="661"/>
      <c r="D19" s="661"/>
      <c r="E19" s="661"/>
      <c r="F19" s="661"/>
      <c r="G19" s="661"/>
      <c r="H19" s="661"/>
      <c r="I19" s="661"/>
    </row>
    <row r="20" spans="1:9" x14ac:dyDescent="0.25">
      <c r="A20" s="252"/>
      <c r="B20" s="30"/>
      <c r="C20" s="252"/>
      <c r="D20" s="252"/>
      <c r="E20" s="252"/>
      <c r="F20" s="252"/>
      <c r="G20" s="252"/>
      <c r="H20" s="252"/>
      <c r="I20" s="252"/>
    </row>
    <row r="22" spans="1:9" x14ac:dyDescent="0.25">
      <c r="A22" s="243" t="s">
        <v>448</v>
      </c>
    </row>
  </sheetData>
  <mergeCells count="18">
    <mergeCell ref="H5:H7"/>
    <mergeCell ref="I5:I7"/>
    <mergeCell ref="A2:I2"/>
    <mergeCell ref="A3:A4"/>
    <mergeCell ref="B3:B4"/>
    <mergeCell ref="C3:C4"/>
    <mergeCell ref="D3:D4"/>
    <mergeCell ref="E3:G3"/>
    <mergeCell ref="H3:H4"/>
    <mergeCell ref="I3:I4"/>
    <mergeCell ref="A19:I19"/>
    <mergeCell ref="H8:H10"/>
    <mergeCell ref="I8:I10"/>
    <mergeCell ref="H11:H14"/>
    <mergeCell ref="I11:I14"/>
    <mergeCell ref="E18:G18"/>
    <mergeCell ref="H16:H18"/>
    <mergeCell ref="I16:I18"/>
  </mergeCells>
  <pageMargins left="0.51181102362204722" right="0.11811023622047245" top="0.74803149606299213" bottom="0.55118110236220474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view="pageBreakPreview" zoomScaleNormal="100" zoomScaleSheetLayoutView="100" workbookViewId="0">
      <selection activeCell="C5" sqref="C5:C11"/>
    </sheetView>
  </sheetViews>
  <sheetFormatPr defaultColWidth="9.140625" defaultRowHeight="15" x14ac:dyDescent="0.25"/>
  <cols>
    <col min="1" max="1" width="7.42578125" style="45" customWidth="1"/>
    <col min="2" max="2" width="49.28515625" style="45" customWidth="1"/>
    <col min="3" max="3" width="9.140625" style="45"/>
    <col min="4" max="4" width="12.7109375" style="45" customWidth="1"/>
    <col min="5" max="5" width="9.7109375" style="45" customWidth="1"/>
    <col min="6" max="6" width="10" style="45" customWidth="1"/>
    <col min="7" max="7" width="10.140625" style="45" customWidth="1"/>
    <col min="8" max="8" width="10" style="45" customWidth="1"/>
    <col min="9" max="9" width="11.85546875" style="45" customWidth="1"/>
    <col min="10" max="16384" width="9.140625" style="45"/>
  </cols>
  <sheetData>
    <row r="1" spans="1:10" x14ac:dyDescent="0.25">
      <c r="I1" s="67" t="s">
        <v>338</v>
      </c>
    </row>
    <row r="2" spans="1:10" ht="23.25" customHeight="1" thickBot="1" x14ac:dyDescent="0.3">
      <c r="A2" s="677" t="s">
        <v>291</v>
      </c>
      <c r="B2" s="677"/>
      <c r="C2" s="677"/>
      <c r="D2" s="677"/>
      <c r="E2" s="677"/>
      <c r="F2" s="677"/>
      <c r="G2" s="677"/>
      <c r="H2" s="677"/>
      <c r="I2" s="677"/>
    </row>
    <row r="3" spans="1:10" ht="15" customHeight="1" x14ac:dyDescent="0.25">
      <c r="A3" s="678" t="s">
        <v>103</v>
      </c>
      <c r="B3" s="589" t="s">
        <v>144</v>
      </c>
      <c r="C3" s="589" t="s">
        <v>145</v>
      </c>
      <c r="D3" s="591" t="s">
        <v>146</v>
      </c>
      <c r="E3" s="680" t="s">
        <v>259</v>
      </c>
      <c r="F3" s="680"/>
      <c r="G3" s="680"/>
      <c r="H3" s="670" t="s">
        <v>279</v>
      </c>
      <c r="I3" s="668" t="s">
        <v>280</v>
      </c>
    </row>
    <row r="4" spans="1:10" ht="30" customHeight="1" thickBot="1" x14ac:dyDescent="0.3">
      <c r="A4" s="679"/>
      <c r="B4" s="590"/>
      <c r="C4" s="590"/>
      <c r="D4" s="592"/>
      <c r="E4" s="61" t="s">
        <v>148</v>
      </c>
      <c r="F4" s="61" t="s">
        <v>149</v>
      </c>
      <c r="G4" s="61" t="s">
        <v>150</v>
      </c>
      <c r="H4" s="671"/>
      <c r="I4" s="669"/>
    </row>
    <row r="5" spans="1:10" ht="53.25" customHeight="1" x14ac:dyDescent="0.25">
      <c r="A5" s="52">
        <v>1</v>
      </c>
      <c r="B5" s="64" t="s">
        <v>273</v>
      </c>
      <c r="C5" s="408">
        <v>1</v>
      </c>
      <c r="D5" s="53">
        <v>30000</v>
      </c>
      <c r="E5" s="54">
        <v>8</v>
      </c>
      <c r="F5" s="54">
        <v>3.51</v>
      </c>
      <c r="G5" s="54">
        <v>4</v>
      </c>
      <c r="H5" s="62" t="s">
        <v>173</v>
      </c>
      <c r="I5" s="63">
        <v>1</v>
      </c>
    </row>
    <row r="6" spans="1:10" ht="18.75" customHeight="1" x14ac:dyDescent="0.25">
      <c r="A6" s="50">
        <v>2</v>
      </c>
      <c r="B6" s="65" t="s">
        <v>275</v>
      </c>
      <c r="C6" s="409">
        <v>1</v>
      </c>
      <c r="D6" s="55">
        <v>1000</v>
      </c>
      <c r="E6" s="56">
        <v>4.5999999999999996</v>
      </c>
      <c r="F6" s="56">
        <v>0.92</v>
      </c>
      <c r="G6" s="56">
        <v>1.07</v>
      </c>
      <c r="H6" s="672" t="s">
        <v>21</v>
      </c>
      <c r="I6" s="675">
        <v>1</v>
      </c>
      <c r="J6" s="27"/>
    </row>
    <row r="7" spans="1:10" x14ac:dyDescent="0.25">
      <c r="A7" s="50">
        <v>3</v>
      </c>
      <c r="B7" s="59" t="s">
        <v>158</v>
      </c>
      <c r="C7" s="409">
        <v>1</v>
      </c>
      <c r="D7" s="55">
        <v>750</v>
      </c>
      <c r="E7" s="56">
        <v>4.93</v>
      </c>
      <c r="F7" s="56">
        <v>0.92</v>
      </c>
      <c r="G7" s="56">
        <v>1.07</v>
      </c>
      <c r="H7" s="673"/>
      <c r="I7" s="675"/>
      <c r="J7" s="27"/>
    </row>
    <row r="8" spans="1:10" ht="20.25" customHeight="1" x14ac:dyDescent="0.25">
      <c r="A8" s="50">
        <v>4</v>
      </c>
      <c r="B8" s="59" t="s">
        <v>276</v>
      </c>
      <c r="C8" s="409">
        <v>1</v>
      </c>
      <c r="D8" s="55">
        <v>400</v>
      </c>
      <c r="E8" s="56">
        <v>6.1</v>
      </c>
      <c r="F8" s="56">
        <v>0.92</v>
      </c>
      <c r="G8" s="56">
        <v>1.07</v>
      </c>
      <c r="H8" s="673"/>
      <c r="I8" s="675"/>
      <c r="J8" s="27"/>
    </row>
    <row r="9" spans="1:10" ht="17.25" customHeight="1" x14ac:dyDescent="0.25">
      <c r="A9" s="50">
        <v>5</v>
      </c>
      <c r="B9" s="59" t="s">
        <v>277</v>
      </c>
      <c r="C9" s="409">
        <v>2</v>
      </c>
      <c r="D9" s="55">
        <v>200</v>
      </c>
      <c r="E9" s="56">
        <v>3.05</v>
      </c>
      <c r="F9" s="56">
        <v>0.92</v>
      </c>
      <c r="G9" s="56">
        <v>1.07</v>
      </c>
      <c r="H9" s="673"/>
      <c r="I9" s="675"/>
      <c r="J9" s="27"/>
    </row>
    <row r="10" spans="1:10" x14ac:dyDescent="0.25">
      <c r="A10" s="50">
        <v>6</v>
      </c>
      <c r="B10" s="59" t="s">
        <v>274</v>
      </c>
      <c r="C10" s="409">
        <v>1</v>
      </c>
      <c r="D10" s="55">
        <v>300</v>
      </c>
      <c r="E10" s="56">
        <v>1.07</v>
      </c>
      <c r="F10" s="56">
        <v>0.4</v>
      </c>
      <c r="G10" s="56">
        <v>0.31</v>
      </c>
      <c r="H10" s="673"/>
      <c r="I10" s="675"/>
    </row>
    <row r="11" spans="1:10" ht="17.25" customHeight="1" thickBot="1" x14ac:dyDescent="0.3">
      <c r="A11" s="51">
        <v>7</v>
      </c>
      <c r="B11" s="60" t="s">
        <v>278</v>
      </c>
      <c r="C11" s="410">
        <v>1</v>
      </c>
      <c r="D11" s="57">
        <v>800</v>
      </c>
      <c r="E11" s="58"/>
      <c r="F11" s="58"/>
      <c r="G11" s="58"/>
      <c r="H11" s="674"/>
      <c r="I11" s="676"/>
    </row>
    <row r="14" spans="1:10" x14ac:dyDescent="0.25">
      <c r="A14" s="45" t="s">
        <v>448</v>
      </c>
    </row>
  </sheetData>
  <mergeCells count="10">
    <mergeCell ref="I3:I4"/>
    <mergeCell ref="H3:H4"/>
    <mergeCell ref="H6:H11"/>
    <mergeCell ref="I6:I11"/>
    <mergeCell ref="A2:I2"/>
    <mergeCell ref="A3:A4"/>
    <mergeCell ref="B3:B4"/>
    <mergeCell ref="C3:C4"/>
    <mergeCell ref="D3:D4"/>
    <mergeCell ref="E3:G3"/>
  </mergeCells>
  <pageMargins left="0.51181102362204722" right="0.11811023622047245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6</vt:i4>
      </vt:variant>
    </vt:vector>
  </HeadingPairs>
  <TitlesOfParts>
    <vt:vector size="20" baseType="lpstr">
      <vt:lpstr>LR1600</vt:lpstr>
      <vt:lpstr>LR1600-2</vt:lpstr>
      <vt:lpstr>M18000</vt:lpstr>
      <vt:lpstr>LR1350</vt:lpstr>
      <vt:lpstr>CKE2500</vt:lpstr>
      <vt:lpstr>SCX1200</vt:lpstr>
      <vt:lpstr>QUY120</vt:lpstr>
      <vt:lpstr>KH500</vt:lpstr>
      <vt:lpstr>QUY100</vt:lpstr>
      <vt:lpstr>QUY80B</vt:lpstr>
      <vt:lpstr>101MK</vt:lpstr>
      <vt:lpstr>RT880</vt:lpstr>
      <vt:lpstr>TFC280</vt:lpstr>
      <vt:lpstr>TFC75</vt:lpstr>
      <vt:lpstr>'101MK'!Print_Area</vt:lpstr>
      <vt:lpstr>'CKE2500'!Print_Area</vt:lpstr>
      <vt:lpstr>'KH500'!Print_Area</vt:lpstr>
      <vt:lpstr>'LR1600-2'!Print_Area</vt:lpstr>
      <vt:lpstr>'M18000'!Print_Area</vt:lpstr>
      <vt:lpstr>'SCX1200'!Print_Area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sujoyd</dc:creator>
  <cp:lastModifiedBy>Anish  Kumar</cp:lastModifiedBy>
  <cp:lastPrinted>2021-09-14T06:29:02Z</cp:lastPrinted>
  <dcterms:created xsi:type="dcterms:W3CDTF">2010-07-13T05:50:17Z</dcterms:created>
  <dcterms:modified xsi:type="dcterms:W3CDTF">2021-09-14T06:29:07Z</dcterms:modified>
</cp:coreProperties>
</file>